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1. Statement of Financial Performance\"/>
    </mc:Choice>
  </mc:AlternateContent>
  <xr:revisionPtr revIDLastSave="0" documentId="8_{6FF76834-D8FF-448C-9A45-A0B4A76100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BUF!$A$1:$AA$60</definedName>
    <definedName name="_xlnm.Print_Area" localSheetId="8">CPT!$A$1:$AA$60</definedName>
    <definedName name="_xlnm.Print_Area" localSheetId="4">EKU!$A$1:$AA$60</definedName>
    <definedName name="_xlnm.Print_Area" localSheetId="7">ETH!$A$1:$AA$60</definedName>
    <definedName name="_xlnm.Print_Area" localSheetId="5">JHB!$A$1:$AA$60</definedName>
    <definedName name="_xlnm.Print_Area" localSheetId="3">MAN!$A$1:$AA$60</definedName>
    <definedName name="_xlnm.Print_Area" localSheetId="2">NMA!$A$1:$AA$60</definedName>
    <definedName name="_xlnm.Print_Area" localSheetId="0">Summary!$A$1:$AA$60</definedName>
    <definedName name="_xlnm.Print_Area" localSheetId="6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V33" i="2"/>
  <c r="U33" i="2"/>
  <c r="U49" i="2" s="1"/>
  <c r="U52" i="2" s="1"/>
  <c r="U54" i="2" s="1"/>
  <c r="U57" i="2" s="1"/>
  <c r="U60" i="2" s="1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N33" i="2"/>
  <c r="M33" i="2"/>
  <c r="M49" i="2" s="1"/>
  <c r="M52" i="2" s="1"/>
  <c r="M54" i="2" s="1"/>
  <c r="M57" i="2" s="1"/>
  <c r="M60" i="2" s="1"/>
  <c r="L33" i="2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E33" i="2"/>
  <c r="E49" i="2" s="1"/>
  <c r="E52" i="2" s="1"/>
  <c r="E54" i="2" s="1"/>
  <c r="E57" i="2" s="1"/>
  <c r="E60" i="2" s="1"/>
  <c r="D33" i="2"/>
  <c r="C33" i="2"/>
  <c r="C49" i="2" s="1"/>
  <c r="C52" i="2" s="1"/>
  <c r="C54" i="2" s="1"/>
  <c r="C57" i="2" s="1"/>
  <c r="C60" i="2" s="1"/>
  <c r="AA60" i="3"/>
  <c r="K60" i="3"/>
  <c r="Q49" i="3"/>
  <c r="Q52" i="3" s="1"/>
  <c r="Q54" i="3" s="1"/>
  <c r="Q57" i="3" s="1"/>
  <c r="Q60" i="3" s="1"/>
  <c r="O49" i="3"/>
  <c r="O52" i="3" s="1"/>
  <c r="O54" i="3" s="1"/>
  <c r="O57" i="3" s="1"/>
  <c r="O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Y33" i="3"/>
  <c r="X33" i="3"/>
  <c r="Z33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S33" i="3"/>
  <c r="S49" i="3" s="1"/>
  <c r="S52" i="3" s="1"/>
  <c r="S54" i="3" s="1"/>
  <c r="S57" i="3" s="1"/>
  <c r="S60" i="3" s="1"/>
  <c r="R33" i="3"/>
  <c r="Q33" i="3"/>
  <c r="P33" i="3"/>
  <c r="O33" i="3"/>
  <c r="N33" i="3"/>
  <c r="N49" i="3" s="1"/>
  <c r="N52" i="3" s="1"/>
  <c r="N54" i="3" s="1"/>
  <c r="N57" i="3" s="1"/>
  <c r="N60" i="3" s="1"/>
  <c r="M33" i="3"/>
  <c r="L33" i="3"/>
  <c r="K33" i="3"/>
  <c r="K49" i="3" s="1"/>
  <c r="K52" i="3" s="1"/>
  <c r="K54" i="3" s="1"/>
  <c r="K57" i="3" s="1"/>
  <c r="J33" i="3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C33" i="3"/>
  <c r="C49" i="3" s="1"/>
  <c r="C52" i="3" s="1"/>
  <c r="C54" i="3" s="1"/>
  <c r="C57" i="3" s="1"/>
  <c r="C60" i="3" s="1"/>
  <c r="U52" i="4"/>
  <c r="U54" i="4" s="1"/>
  <c r="U57" i="4" s="1"/>
  <c r="U60" i="4" s="1"/>
  <c r="X49" i="4"/>
  <c r="F49" i="4"/>
  <c r="F52" i="4" s="1"/>
  <c r="F54" i="4" s="1"/>
  <c r="F57" i="4" s="1"/>
  <c r="F60" i="4" s="1"/>
  <c r="AA48" i="4"/>
  <c r="AA49" i="4" s="1"/>
  <c r="AA52" i="4" s="1"/>
  <c r="AA54" i="4" s="1"/>
  <c r="AA57" i="4" s="1"/>
  <c r="AA60" i="4" s="1"/>
  <c r="Y48" i="4"/>
  <c r="X48" i="4"/>
  <c r="W48" i="4"/>
  <c r="V48" i="4"/>
  <c r="U48" i="4"/>
  <c r="T48" i="4"/>
  <c r="S48" i="4"/>
  <c r="R48" i="4"/>
  <c r="Q48" i="4"/>
  <c r="P48" i="4"/>
  <c r="O48" i="4"/>
  <c r="N48" i="4"/>
  <c r="N49" i="4" s="1"/>
  <c r="N52" i="4" s="1"/>
  <c r="N54" i="4" s="1"/>
  <c r="N57" i="4" s="1"/>
  <c r="N60" i="4" s="1"/>
  <c r="M48" i="4"/>
  <c r="L48" i="4"/>
  <c r="K48" i="4"/>
  <c r="J48" i="4"/>
  <c r="I48" i="4"/>
  <c r="H48" i="4"/>
  <c r="G48" i="4"/>
  <c r="F48" i="4"/>
  <c r="E48" i="4"/>
  <c r="D48" i="4"/>
  <c r="C48" i="4"/>
  <c r="AA33" i="4"/>
  <c r="Z33" i="4"/>
  <c r="Y33" i="4"/>
  <c r="X33" i="4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O33" i="4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AA60" i="5"/>
  <c r="L57" i="5"/>
  <c r="L60" i="5" s="1"/>
  <c r="D52" i="5"/>
  <c r="D54" i="5" s="1"/>
  <c r="D57" i="5" s="1"/>
  <c r="D60" i="5" s="1"/>
  <c r="W49" i="5"/>
  <c r="W52" i="5" s="1"/>
  <c r="W54" i="5" s="1"/>
  <c r="W57" i="5" s="1"/>
  <c r="W60" i="5" s="1"/>
  <c r="V49" i="5"/>
  <c r="V52" i="5" s="1"/>
  <c r="V54" i="5" s="1"/>
  <c r="V57" i="5" s="1"/>
  <c r="V60" i="5" s="1"/>
  <c r="G49" i="5"/>
  <c r="G52" i="5" s="1"/>
  <c r="G54" i="5" s="1"/>
  <c r="G57" i="5" s="1"/>
  <c r="G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Y33" i="5"/>
  <c r="X33" i="5"/>
  <c r="W33" i="5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C33" i="5"/>
  <c r="C49" i="5" s="1"/>
  <c r="C52" i="5" s="1"/>
  <c r="C54" i="5" s="1"/>
  <c r="C57" i="5" s="1"/>
  <c r="C60" i="5" s="1"/>
  <c r="Q49" i="6"/>
  <c r="Q52" i="6" s="1"/>
  <c r="Q54" i="6" s="1"/>
  <c r="Q57" i="6" s="1"/>
  <c r="Q60" i="6" s="1"/>
  <c r="P49" i="6"/>
  <c r="P52" i="6" s="1"/>
  <c r="P54" i="6" s="1"/>
  <c r="P57" i="6" s="1"/>
  <c r="P60" i="6" s="1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I49" i="6" s="1"/>
  <c r="I52" i="6" s="1"/>
  <c r="I54" i="6" s="1"/>
  <c r="I57" i="6" s="1"/>
  <c r="I60" i="6" s="1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Z33" i="6" s="1"/>
  <c r="W33" i="6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R33" i="6"/>
  <c r="Q33" i="6"/>
  <c r="P33" i="6"/>
  <c r="O33" i="6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J33" i="6"/>
  <c r="I33" i="6"/>
  <c r="H33" i="6"/>
  <c r="H49" i="6" s="1"/>
  <c r="H52" i="6" s="1"/>
  <c r="H54" i="6" s="1"/>
  <c r="H57" i="6" s="1"/>
  <c r="H60" i="6" s="1"/>
  <c r="G33" i="6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K52" i="7"/>
  <c r="K54" i="7" s="1"/>
  <c r="K57" i="7" s="1"/>
  <c r="K60" i="7" s="1"/>
  <c r="V49" i="7"/>
  <c r="V52" i="7" s="1"/>
  <c r="V54" i="7" s="1"/>
  <c r="V57" i="7" s="1"/>
  <c r="V60" i="7" s="1"/>
  <c r="T49" i="7"/>
  <c r="T52" i="7" s="1"/>
  <c r="T54" i="7" s="1"/>
  <c r="T57" i="7" s="1"/>
  <c r="T60" i="7" s="1"/>
  <c r="R49" i="7"/>
  <c r="R52" i="7" s="1"/>
  <c r="R54" i="7" s="1"/>
  <c r="R57" i="7" s="1"/>
  <c r="R60" i="7" s="1"/>
  <c r="N49" i="7"/>
  <c r="N52" i="7" s="1"/>
  <c r="N54" i="7" s="1"/>
  <c r="N57" i="7" s="1"/>
  <c r="N60" i="7" s="1"/>
  <c r="D49" i="7"/>
  <c r="D52" i="7" s="1"/>
  <c r="D54" i="7" s="1"/>
  <c r="D57" i="7" s="1"/>
  <c r="D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W33" i="7"/>
  <c r="W49" i="7" s="1"/>
  <c r="W52" i="7" s="1"/>
  <c r="W54" i="7" s="1"/>
  <c r="W57" i="7" s="1"/>
  <c r="W60" i="7" s="1"/>
  <c r="V33" i="7"/>
  <c r="U33" i="7"/>
  <c r="T33" i="7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J33" i="7"/>
  <c r="J49" i="7" s="1"/>
  <c r="J52" i="7" s="1"/>
  <c r="J54" i="7" s="1"/>
  <c r="J57" i="7" s="1"/>
  <c r="J60" i="7" s="1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D33" i="7"/>
  <c r="C33" i="7"/>
  <c r="C49" i="7" s="1"/>
  <c r="C52" i="7" s="1"/>
  <c r="C54" i="7" s="1"/>
  <c r="C57" i="7" s="1"/>
  <c r="C60" i="7" s="1"/>
  <c r="I54" i="8"/>
  <c r="I57" i="8" s="1"/>
  <c r="I60" i="8" s="1"/>
  <c r="R52" i="8"/>
  <c r="R54" i="8" s="1"/>
  <c r="R57" i="8" s="1"/>
  <c r="R60" i="8" s="1"/>
  <c r="J52" i="8"/>
  <c r="J54" i="8" s="1"/>
  <c r="J57" i="8" s="1"/>
  <c r="J60" i="8" s="1"/>
  <c r="S49" i="8"/>
  <c r="S52" i="8" s="1"/>
  <c r="S54" i="8" s="1"/>
  <c r="S57" i="8" s="1"/>
  <c r="S60" i="8" s="1"/>
  <c r="Q49" i="8"/>
  <c r="Q52" i="8" s="1"/>
  <c r="Q54" i="8" s="1"/>
  <c r="Q57" i="8" s="1"/>
  <c r="Q60" i="8" s="1"/>
  <c r="K49" i="8"/>
  <c r="K52" i="8" s="1"/>
  <c r="K54" i="8" s="1"/>
  <c r="K57" i="8" s="1"/>
  <c r="K60" i="8" s="1"/>
  <c r="I49" i="8"/>
  <c r="I52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R33" i="8"/>
  <c r="R49" i="8" s="1"/>
  <c r="Q33" i="8"/>
  <c r="P33" i="8"/>
  <c r="O33" i="8"/>
  <c r="O49" i="8" s="1"/>
  <c r="O52" i="8" s="1"/>
  <c r="O54" i="8" s="1"/>
  <c r="O57" i="8" s="1"/>
  <c r="O60" i="8" s="1"/>
  <c r="N33" i="8"/>
  <c r="M33" i="8"/>
  <c r="M49" i="8" s="1"/>
  <c r="M52" i="8" s="1"/>
  <c r="M54" i="8" s="1"/>
  <c r="M57" i="8" s="1"/>
  <c r="M60" i="8" s="1"/>
  <c r="L33" i="8"/>
  <c r="K33" i="8"/>
  <c r="J33" i="8"/>
  <c r="J49" i="8" s="1"/>
  <c r="I33" i="8"/>
  <c r="H33" i="8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C49" i="8" s="1"/>
  <c r="C52" i="8" s="1"/>
  <c r="C54" i="8" s="1"/>
  <c r="C57" i="8" s="1"/>
  <c r="C60" i="8" s="1"/>
  <c r="N54" i="9"/>
  <c r="N57" i="9" s="1"/>
  <c r="N60" i="9" s="1"/>
  <c r="H49" i="9"/>
  <c r="H52" i="9" s="1"/>
  <c r="H54" i="9" s="1"/>
  <c r="H57" i="9" s="1"/>
  <c r="H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X33" i="9"/>
  <c r="Z33" i="9" s="1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Q33" i="9"/>
  <c r="P33" i="9"/>
  <c r="P49" i="9" s="1"/>
  <c r="P52" i="9" s="1"/>
  <c r="P54" i="9" s="1"/>
  <c r="P57" i="9" s="1"/>
  <c r="P60" i="9" s="1"/>
  <c r="O33" i="9"/>
  <c r="N33" i="9"/>
  <c r="N49" i="9" s="1"/>
  <c r="N52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H33" i="9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Q52" i="1"/>
  <c r="Q54" i="1" s="1"/>
  <c r="Q57" i="1" s="1"/>
  <c r="Q60" i="1" s="1"/>
  <c r="Y49" i="1"/>
  <c r="Y52" i="1" s="1"/>
  <c r="Y54" i="1" s="1"/>
  <c r="Y57" i="1" s="1"/>
  <c r="Y60" i="1" s="1"/>
  <c r="W49" i="1"/>
  <c r="W52" i="1" s="1"/>
  <c r="W54" i="1" s="1"/>
  <c r="W57" i="1" s="1"/>
  <c r="W60" i="1" s="1"/>
  <c r="T49" i="1"/>
  <c r="T52" i="1" s="1"/>
  <c r="T54" i="1" s="1"/>
  <c r="T57" i="1" s="1"/>
  <c r="T60" i="1" s="1"/>
  <c r="Q49" i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C49" i="9" l="1"/>
  <c r="C52" i="9" s="1"/>
  <c r="C54" i="9" s="1"/>
  <c r="C57" i="9" s="1"/>
  <c r="C60" i="9" s="1"/>
  <c r="J49" i="5"/>
  <c r="J52" i="5" s="1"/>
  <c r="J54" i="5" s="1"/>
  <c r="J57" i="5" s="1"/>
  <c r="J60" i="5" s="1"/>
  <c r="I49" i="2"/>
  <c r="I52" i="2" s="1"/>
  <c r="I54" i="2" s="1"/>
  <c r="I57" i="2" s="1"/>
  <c r="I60" i="2" s="1"/>
  <c r="E49" i="6"/>
  <c r="E52" i="6" s="1"/>
  <c r="E54" i="6" s="1"/>
  <c r="E57" i="6" s="1"/>
  <c r="E60" i="6" s="1"/>
  <c r="M49" i="6"/>
  <c r="M52" i="6" s="1"/>
  <c r="M54" i="6" s="1"/>
  <c r="M57" i="6" s="1"/>
  <c r="M60" i="6" s="1"/>
  <c r="U49" i="6"/>
  <c r="U52" i="6" s="1"/>
  <c r="U54" i="6" s="1"/>
  <c r="U57" i="6" s="1"/>
  <c r="U60" i="6" s="1"/>
  <c r="X49" i="6"/>
  <c r="X52" i="6" s="1"/>
  <c r="P49" i="3"/>
  <c r="P52" i="3" s="1"/>
  <c r="P54" i="3" s="1"/>
  <c r="P57" i="3" s="1"/>
  <c r="P60" i="3" s="1"/>
  <c r="X49" i="3"/>
  <c r="S49" i="9"/>
  <c r="S52" i="9" s="1"/>
  <c r="S54" i="9" s="1"/>
  <c r="S57" i="9" s="1"/>
  <c r="S60" i="9" s="1"/>
  <c r="Y49" i="5"/>
  <c r="Y52" i="5" s="1"/>
  <c r="Y54" i="5" s="1"/>
  <c r="Y57" i="5" s="1"/>
  <c r="Y60" i="5" s="1"/>
  <c r="R49" i="5"/>
  <c r="R52" i="5" s="1"/>
  <c r="R54" i="5" s="1"/>
  <c r="R57" i="5" s="1"/>
  <c r="R60" i="5" s="1"/>
  <c r="Z33" i="2"/>
  <c r="Q49" i="2"/>
  <c r="Q52" i="2" s="1"/>
  <c r="Q54" i="2" s="1"/>
  <c r="Q57" i="2" s="1"/>
  <c r="Q60" i="2" s="1"/>
  <c r="Z48" i="2"/>
  <c r="G49" i="9"/>
  <c r="G52" i="9" s="1"/>
  <c r="G54" i="9" s="1"/>
  <c r="G57" i="9" s="1"/>
  <c r="G60" i="9" s="1"/>
  <c r="O49" i="9"/>
  <c r="O52" i="9" s="1"/>
  <c r="O54" i="9" s="1"/>
  <c r="O57" i="9" s="1"/>
  <c r="O60" i="9" s="1"/>
  <c r="W49" i="9"/>
  <c r="W52" i="9" s="1"/>
  <c r="W54" i="9" s="1"/>
  <c r="W57" i="9" s="1"/>
  <c r="W60" i="9" s="1"/>
  <c r="G49" i="6"/>
  <c r="G52" i="6" s="1"/>
  <c r="G54" i="6" s="1"/>
  <c r="G57" i="6" s="1"/>
  <c r="G60" i="6" s="1"/>
  <c r="O49" i="6"/>
  <c r="O52" i="6" s="1"/>
  <c r="O54" i="6" s="1"/>
  <c r="O57" i="6" s="1"/>
  <c r="O60" i="6" s="1"/>
  <c r="W49" i="6"/>
  <c r="W52" i="6" s="1"/>
  <c r="W54" i="6" s="1"/>
  <c r="W57" i="6" s="1"/>
  <c r="W60" i="6" s="1"/>
  <c r="J49" i="3"/>
  <c r="J52" i="3" s="1"/>
  <c r="J54" i="3" s="1"/>
  <c r="J57" i="3" s="1"/>
  <c r="J60" i="3" s="1"/>
  <c r="R49" i="3"/>
  <c r="R52" i="3" s="1"/>
  <c r="R54" i="3" s="1"/>
  <c r="R57" i="3" s="1"/>
  <c r="R60" i="3" s="1"/>
  <c r="I49" i="3"/>
  <c r="I52" i="3" s="1"/>
  <c r="I54" i="3" s="1"/>
  <c r="I57" i="3" s="1"/>
  <c r="I60" i="3" s="1"/>
  <c r="Y49" i="3"/>
  <c r="Y52" i="3" s="1"/>
  <c r="Y54" i="3" s="1"/>
  <c r="Y57" i="3" s="1"/>
  <c r="Y60" i="3" s="1"/>
  <c r="D49" i="2"/>
  <c r="D52" i="2" s="1"/>
  <c r="D54" i="2" s="1"/>
  <c r="D57" i="2" s="1"/>
  <c r="D60" i="2" s="1"/>
  <c r="L49" i="2"/>
  <c r="L52" i="2" s="1"/>
  <c r="L54" i="2" s="1"/>
  <c r="L57" i="2" s="1"/>
  <c r="L60" i="2" s="1"/>
  <c r="T49" i="2"/>
  <c r="T52" i="2" s="1"/>
  <c r="T54" i="2" s="1"/>
  <c r="T57" i="2" s="1"/>
  <c r="T60" i="2" s="1"/>
  <c r="M49" i="1"/>
  <c r="M52" i="1" s="1"/>
  <c r="M54" i="1" s="1"/>
  <c r="M57" i="1" s="1"/>
  <c r="M60" i="1" s="1"/>
  <c r="N49" i="8"/>
  <c r="N52" i="8" s="1"/>
  <c r="N54" i="8" s="1"/>
  <c r="N57" i="8" s="1"/>
  <c r="N60" i="8" s="1"/>
  <c r="E49" i="7"/>
  <c r="E52" i="7" s="1"/>
  <c r="E54" i="7" s="1"/>
  <c r="E57" i="7" s="1"/>
  <c r="E60" i="7" s="1"/>
  <c r="U49" i="7"/>
  <c r="U52" i="7" s="1"/>
  <c r="U54" i="7" s="1"/>
  <c r="U57" i="7" s="1"/>
  <c r="U60" i="7" s="1"/>
  <c r="P49" i="8"/>
  <c r="P52" i="8" s="1"/>
  <c r="P54" i="8" s="1"/>
  <c r="P57" i="8" s="1"/>
  <c r="P60" i="8" s="1"/>
  <c r="R49" i="1"/>
  <c r="R52" i="1" s="1"/>
  <c r="R54" i="1" s="1"/>
  <c r="R57" i="1" s="1"/>
  <c r="R60" i="1" s="1"/>
  <c r="X49" i="9"/>
  <c r="X52" i="9" s="1"/>
  <c r="X54" i="9" s="1"/>
  <c r="I49" i="9"/>
  <c r="I52" i="9" s="1"/>
  <c r="I54" i="9" s="1"/>
  <c r="I57" i="9" s="1"/>
  <c r="I60" i="9" s="1"/>
  <c r="Q49" i="9"/>
  <c r="Q52" i="9" s="1"/>
  <c r="Q54" i="9" s="1"/>
  <c r="Q57" i="9" s="1"/>
  <c r="Q60" i="9" s="1"/>
  <c r="Y49" i="9"/>
  <c r="Y52" i="9" s="1"/>
  <c r="Y54" i="9" s="1"/>
  <c r="Y57" i="9" s="1"/>
  <c r="Y60" i="9" s="1"/>
  <c r="Z48" i="9"/>
  <c r="D49" i="8"/>
  <c r="D52" i="8" s="1"/>
  <c r="D54" i="8" s="1"/>
  <c r="D57" i="8" s="1"/>
  <c r="D60" i="8" s="1"/>
  <c r="L49" i="8"/>
  <c r="L52" i="8" s="1"/>
  <c r="L54" i="8" s="1"/>
  <c r="L57" i="8" s="1"/>
  <c r="L60" i="8" s="1"/>
  <c r="T49" i="8"/>
  <c r="T52" i="8" s="1"/>
  <c r="T54" i="8" s="1"/>
  <c r="T57" i="8" s="1"/>
  <c r="T60" i="8" s="1"/>
  <c r="N49" i="5"/>
  <c r="N52" i="5" s="1"/>
  <c r="N54" i="5" s="1"/>
  <c r="N57" i="5" s="1"/>
  <c r="N60" i="5" s="1"/>
  <c r="P49" i="4"/>
  <c r="P52" i="4" s="1"/>
  <c r="P54" i="4" s="1"/>
  <c r="P57" i="4" s="1"/>
  <c r="P60" i="4" s="1"/>
  <c r="O49" i="4"/>
  <c r="O52" i="4" s="1"/>
  <c r="O54" i="4" s="1"/>
  <c r="O57" i="4" s="1"/>
  <c r="O60" i="4" s="1"/>
  <c r="D49" i="3"/>
  <c r="D52" i="3" s="1"/>
  <c r="D54" i="3" s="1"/>
  <c r="D57" i="3" s="1"/>
  <c r="D60" i="3" s="1"/>
  <c r="L49" i="3"/>
  <c r="L52" i="3" s="1"/>
  <c r="L54" i="3" s="1"/>
  <c r="L57" i="3" s="1"/>
  <c r="L60" i="3" s="1"/>
  <c r="T49" i="3"/>
  <c r="T52" i="3" s="1"/>
  <c r="T54" i="3" s="1"/>
  <c r="T57" i="3" s="1"/>
  <c r="T60" i="3" s="1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I49" i="7"/>
  <c r="I52" i="7" s="1"/>
  <c r="I54" i="7" s="1"/>
  <c r="I57" i="7" s="1"/>
  <c r="I60" i="7" s="1"/>
  <c r="Y49" i="7"/>
  <c r="Y52" i="7" s="1"/>
  <c r="Y54" i="7" s="1"/>
  <c r="Y57" i="7" s="1"/>
  <c r="Y60" i="7" s="1"/>
  <c r="H49" i="8"/>
  <c r="H52" i="8" s="1"/>
  <c r="H54" i="8" s="1"/>
  <c r="H57" i="8" s="1"/>
  <c r="H60" i="8" s="1"/>
  <c r="J49" i="9"/>
  <c r="J52" i="9" s="1"/>
  <c r="J54" i="9" s="1"/>
  <c r="J57" i="9" s="1"/>
  <c r="J60" i="9" s="1"/>
  <c r="R49" i="9"/>
  <c r="R52" i="9" s="1"/>
  <c r="R54" i="9" s="1"/>
  <c r="R57" i="9" s="1"/>
  <c r="R60" i="9" s="1"/>
  <c r="J49" i="6"/>
  <c r="J52" i="6" s="1"/>
  <c r="J54" i="6" s="1"/>
  <c r="J57" i="6" s="1"/>
  <c r="J60" i="6" s="1"/>
  <c r="R49" i="6"/>
  <c r="R52" i="6" s="1"/>
  <c r="R54" i="6" s="1"/>
  <c r="R57" i="6" s="1"/>
  <c r="R60" i="6" s="1"/>
  <c r="E49" i="3"/>
  <c r="E52" i="3" s="1"/>
  <c r="E54" i="3" s="1"/>
  <c r="E57" i="3" s="1"/>
  <c r="E60" i="3" s="1"/>
  <c r="M49" i="3"/>
  <c r="M52" i="3" s="1"/>
  <c r="M54" i="3" s="1"/>
  <c r="M57" i="3" s="1"/>
  <c r="M60" i="3" s="1"/>
  <c r="U49" i="3"/>
  <c r="U52" i="3" s="1"/>
  <c r="U54" i="3" s="1"/>
  <c r="U57" i="3" s="1"/>
  <c r="U60" i="3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X57" i="9"/>
  <c r="X52" i="4"/>
  <c r="Z52" i="6"/>
  <c r="X54" i="6"/>
  <c r="Z49" i="6"/>
  <c r="Z49" i="8"/>
  <c r="X52" i="8"/>
  <c r="Z49" i="3"/>
  <c r="X52" i="3"/>
  <c r="Z48" i="3"/>
  <c r="X52" i="2"/>
  <c r="Z49" i="2"/>
  <c r="X49" i="7"/>
  <c r="Z33" i="7"/>
  <c r="X49" i="1"/>
  <c r="Z33" i="1"/>
  <c r="Z33" i="8"/>
  <c r="X49" i="5"/>
  <c r="Z33" i="5"/>
  <c r="C49" i="6"/>
  <c r="C52" i="6" s="1"/>
  <c r="C54" i="6" s="1"/>
  <c r="C57" i="6" s="1"/>
  <c r="C60" i="6" s="1"/>
  <c r="K49" i="6"/>
  <c r="K52" i="6" s="1"/>
  <c r="K54" i="6" s="1"/>
  <c r="K57" i="6" s="1"/>
  <c r="K60" i="6" s="1"/>
  <c r="S49" i="6"/>
  <c r="S52" i="6" s="1"/>
  <c r="S54" i="6" s="1"/>
  <c r="S57" i="6" s="1"/>
  <c r="S60" i="6" s="1"/>
  <c r="AA49" i="6"/>
  <c r="AA52" i="6" s="1"/>
  <c r="AA54" i="6" s="1"/>
  <c r="AA57" i="6" s="1"/>
  <c r="AA60" i="6" s="1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Z48" i="4"/>
  <c r="Z52" i="9" l="1"/>
  <c r="Z49" i="9"/>
  <c r="X57" i="6"/>
  <c r="Z54" i="6"/>
  <c r="Z49" i="5"/>
  <c r="X52" i="5"/>
  <c r="Z49" i="4"/>
  <c r="Z52" i="2"/>
  <c r="X54" i="2"/>
  <c r="Z52" i="4"/>
  <c r="X54" i="4"/>
  <c r="Z52" i="3"/>
  <c r="X54" i="3"/>
  <c r="X52" i="1"/>
  <c r="Z49" i="1"/>
  <c r="X54" i="8"/>
  <c r="Z52" i="8"/>
  <c r="Z57" i="9"/>
  <c r="X60" i="9"/>
  <c r="Z60" i="9" s="1"/>
  <c r="Z49" i="7"/>
  <c r="X52" i="7"/>
  <c r="Z54" i="9"/>
  <c r="Z54" i="2" l="1"/>
  <c r="X57" i="2"/>
  <c r="Z54" i="8"/>
  <c r="X57" i="8"/>
  <c r="X54" i="1"/>
  <c r="Z52" i="1"/>
  <c r="Z52" i="5"/>
  <c r="X54" i="5"/>
  <c r="Z52" i="7"/>
  <c r="X54" i="7"/>
  <c r="Z54" i="3"/>
  <c r="X57" i="3"/>
  <c r="Z54" i="4"/>
  <c r="X57" i="4"/>
  <c r="X60" i="6"/>
  <c r="Z60" i="6" s="1"/>
  <c r="Z57" i="6"/>
  <c r="Z54" i="5" l="1"/>
  <c r="X57" i="5"/>
  <c r="Z57" i="4"/>
  <c r="X60" i="4"/>
  <c r="Z60" i="4" s="1"/>
  <c r="X57" i="1"/>
  <c r="Z54" i="1"/>
  <c r="Z57" i="3"/>
  <c r="X60" i="3"/>
  <c r="Z60" i="3" s="1"/>
  <c r="X60" i="8"/>
  <c r="Z60" i="8" s="1"/>
  <c r="Z57" i="8"/>
  <c r="X57" i="7"/>
  <c r="Z54" i="7"/>
  <c r="Z57" i="2"/>
  <c r="X60" i="2"/>
  <c r="Z60" i="2" s="1"/>
  <c r="Z57" i="1" l="1"/>
  <c r="X60" i="1"/>
  <c r="Z60" i="1" s="1"/>
  <c r="Z57" i="7"/>
  <c r="X60" i="7"/>
  <c r="Z60" i="7" s="1"/>
  <c r="X60" i="5"/>
  <c r="Z60" i="5" s="1"/>
  <c r="Z57" i="5"/>
</calcChain>
</file>

<file path=xl/sharedStrings.xml><?xml version="1.0" encoding="utf-8"?>
<sst xmlns="http://schemas.openxmlformats.org/spreadsheetml/2006/main" count="1323" uniqueCount="95">
  <si>
    <t>Eastern Cape: Buffalo City (BUF) - Table C4 Quarterly Budgeted Financial Performance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</si>
  <si>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</si>
  <si>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</si>
  <si>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</si>
  <si>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</si>
  <si>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</si>
  <si>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</si>
  <si>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</si>
  <si>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</si>
  <si>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</si>
  <si>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</si>
  <si>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</si>
  <si>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</si>
  <si>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</si>
  <si>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</si>
  <si>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</si>
  <si>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</si>
  <si>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</si>
  <si>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</si>
  <si>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</si>
  <si>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</si>
  <si>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</si>
  <si>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</si>
  <si>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</si>
  <si>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</si>
  <si>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</si>
  <si>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</si>
  <si>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</si>
  <si>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</si>
  <si>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</si>
  <si>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</si>
  <si>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</si>
  <si>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</si>
  <si>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</si>
  <si>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</si>
  <si>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</si>
  <si>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</si>
  <si>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</si>
  <si>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</si>
  <si>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</si>
  <si>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</si>
  <si>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</si>
  <si>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</si>
  <si>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</si>
  <si>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</si>
  <si>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</si>
  <si>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</si>
  <si>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</si>
  <si>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</si>
  <si>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</si>
  <si>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</si>
  <si>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</si>
  <si>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</si>
  <si>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</si>
  <si>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</si>
  <si>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</si>
  <si>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</si>
  <si>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</si>
  <si>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</si>
  <si>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</si>
  <si>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</si>
  <si>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</si>
  <si>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</si>
  <si>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</si>
  <si>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</si>
  <si>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</si>
  <si>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</si>
  <si>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</si>
  <si>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</si>
  <si>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</si>
  <si>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</si>
  <si>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</si>
  <si>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</si>
  <si>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</si>
  <si>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</si>
  <si>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</si>
  <si>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</si>
  <si>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</si>
  <si>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</si>
  <si>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</si>
  <si>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</si>
  <si>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</si>
  <si>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</si>
  <si>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</si>
  <si>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</si>
  <si>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</si>
  <si>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4th Quarter ended 30 June 2025 (Figures Finalised as at 2025/08/08)</t>
  </si>
  <si>
    <t>Free State: Mangaung (MAN) - Table C4 Quarterly Budgeted Financial Performance ( Waste water management                             ) for 4th Quarter ended 30 June 2025 (Figures Finalised as at 2025/08/08)</t>
  </si>
  <si>
    <t>Gauteng: City of Ekurhuleni (EKU) - Table C4 Quarterly Budgeted Financial Performance ( Waste water management                             ) for 4th Quarter ended 30 June 2025 (Figures Finalised as at 2025/08/08)</t>
  </si>
  <si>
    <t>Gauteng: City of Johannesburg (JHB) - Table C4 Quarterly Budgeted Financial Performance ( Waste water management                             ) for 4th Quarter ended 30 June 2025 (Figures Finalised as at 2025/08/08)</t>
  </si>
  <si>
    <t>Gauteng: City of Tshwane (TSH) - Table C4 Quarterly Budgeted Financial Performance ( Waste water management                             ) for 4th Quarter ended 30 June 2025 (Figures Finalised as at 2025/08/08)</t>
  </si>
  <si>
    <t>Kwazulu-Natal: eThekwini (ETH) - Table C4 Quarterly Budgeted Financial Performance ( Waste water management                             ) for 4th Quarter ended 30 June 2025 (Figures Finalised as at 2025/08/08)</t>
  </si>
  <si>
    <t>Western Cape: Cape Town (CPT) - Table C4 Quarterly Budgeted Financial Performance ( Waste water management                             ) for 4th Quarter ended 30 June 2025 (Figures Finalised as at 2025/08/08)</t>
  </si>
  <si>
    <t>Summary - Table C4 Quarterly Budgeted Financial Performance ( Waste water management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</si>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</sst>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-91880876</v>
      </c>
      <c r="G6" s="22"/>
      <c r="H6" s="22">
        <v>-542</v>
      </c>
      <c r="I6" s="22">
        <v>38224</v>
      </c>
      <c r="J6" s="22">
        <v>37682</v>
      </c>
      <c r="K6" s="22">
        <v>-37264</v>
      </c>
      <c r="L6" s="22"/>
      <c r="M6" s="22"/>
      <c r="N6" s="22">
        <v>-37264</v>
      </c>
      <c r="O6" s="22">
        <v>109646</v>
      </c>
      <c r="P6" s="22"/>
      <c r="Q6" s="22">
        <v>-109646</v>
      </c>
      <c r="R6" s="22"/>
      <c r="S6" s="22">
        <v>-72455899</v>
      </c>
      <c r="T6" s="22">
        <v>-6113651</v>
      </c>
      <c r="U6" s="22">
        <v>192193298</v>
      </c>
      <c r="V6" s="22">
        <v>113623748</v>
      </c>
      <c r="W6" s="22">
        <v>113624166</v>
      </c>
      <c r="X6" s="22">
        <v>-93592504</v>
      </c>
      <c r="Y6" s="22">
        <v>207216670</v>
      </c>
      <c r="Z6" s="23">
        <v>-221.40306236490903</v>
      </c>
      <c r="AA6" s="20">
        <v>-91880876</v>
      </c>
    </row>
    <row r="7" spans="1:27" x14ac:dyDescent="0.25">
      <c r="A7" s="19" t="s">
        <v>35</v>
      </c>
      <c r="B7" s="15" t="s">
        <v>32</v>
      </c>
      <c r="C7" s="20">
        <v>525</v>
      </c>
      <c r="D7" s="20"/>
      <c r="E7" s="21"/>
      <c r="F7" s="22">
        <v>-34092857</v>
      </c>
      <c r="G7" s="22"/>
      <c r="H7" s="22">
        <v>1592</v>
      </c>
      <c r="I7" s="22">
        <v>-354247</v>
      </c>
      <c r="J7" s="22">
        <v>-352655</v>
      </c>
      <c r="K7" s="22">
        <v>354337</v>
      </c>
      <c r="L7" s="22">
        <v>6513</v>
      </c>
      <c r="M7" s="22">
        <v>-27661</v>
      </c>
      <c r="N7" s="22">
        <v>333189</v>
      </c>
      <c r="O7" s="22">
        <v>-3545</v>
      </c>
      <c r="P7" s="22"/>
      <c r="Q7" s="22">
        <v>24693</v>
      </c>
      <c r="R7" s="22">
        <v>21148</v>
      </c>
      <c r="S7" s="22">
        <v>-11667447</v>
      </c>
      <c r="T7" s="22">
        <v>-1047608</v>
      </c>
      <c r="U7" s="22">
        <v>29375553</v>
      </c>
      <c r="V7" s="22">
        <v>16660498</v>
      </c>
      <c r="W7" s="22">
        <v>16662180</v>
      </c>
      <c r="X7" s="22">
        <v>-26352511</v>
      </c>
      <c r="Y7" s="22">
        <v>43014691</v>
      </c>
      <c r="Z7" s="23">
        <v>-163.22805443473678</v>
      </c>
      <c r="AA7" s="20">
        <v>-34092857</v>
      </c>
    </row>
    <row r="8" spans="1:27" x14ac:dyDescent="0.25">
      <c r="A8" s="19" t="s">
        <v>36</v>
      </c>
      <c r="B8" s="15" t="s">
        <v>32</v>
      </c>
      <c r="C8" s="20">
        <v>8966938278</v>
      </c>
      <c r="D8" s="20"/>
      <c r="E8" s="21">
        <v>16229057703</v>
      </c>
      <c r="F8" s="22">
        <v>16162056575</v>
      </c>
      <c r="G8" s="22">
        <v>1148459887</v>
      </c>
      <c r="H8" s="22">
        <v>1365748038</v>
      </c>
      <c r="I8" s="22">
        <v>1347946234</v>
      </c>
      <c r="J8" s="22">
        <v>3862154159</v>
      </c>
      <c r="K8" s="22">
        <v>1363792401</v>
      </c>
      <c r="L8" s="22">
        <v>1320272260</v>
      </c>
      <c r="M8" s="22">
        <v>1358421822</v>
      </c>
      <c r="N8" s="22">
        <v>4042486483</v>
      </c>
      <c r="O8" s="22">
        <v>1471563380</v>
      </c>
      <c r="P8" s="22">
        <v>1310283716</v>
      </c>
      <c r="Q8" s="22">
        <v>1571844761</v>
      </c>
      <c r="R8" s="22">
        <v>4353691857</v>
      </c>
      <c r="S8" s="22">
        <v>1467545648</v>
      </c>
      <c r="T8" s="22">
        <v>1442381510</v>
      </c>
      <c r="U8" s="22">
        <v>1418333388</v>
      </c>
      <c r="V8" s="22">
        <v>4328260546</v>
      </c>
      <c r="W8" s="22">
        <v>16586593045</v>
      </c>
      <c r="X8" s="22">
        <v>16120075230</v>
      </c>
      <c r="Y8" s="22">
        <v>466517815</v>
      </c>
      <c r="Z8" s="23">
        <v>2.8940176044079169</v>
      </c>
      <c r="AA8" s="20">
        <v>16162056575</v>
      </c>
    </row>
    <row r="9" spans="1:27" x14ac:dyDescent="0.25">
      <c r="A9" s="19" t="s">
        <v>37</v>
      </c>
      <c r="B9" s="15" t="s">
        <v>32</v>
      </c>
      <c r="C9" s="20">
        <v>-1172</v>
      </c>
      <c r="D9" s="20"/>
      <c r="E9" s="21"/>
      <c r="F9" s="22">
        <v>-218505</v>
      </c>
      <c r="G9" s="22"/>
      <c r="H9" s="22"/>
      <c r="I9" s="22"/>
      <c r="J9" s="22"/>
      <c r="K9" s="22"/>
      <c r="L9" s="22">
        <v>-1172</v>
      </c>
      <c r="M9" s="22"/>
      <c r="N9" s="22">
        <v>-1172</v>
      </c>
      <c r="O9" s="22"/>
      <c r="P9" s="22"/>
      <c r="Q9" s="22"/>
      <c r="R9" s="22"/>
      <c r="S9" s="22">
        <v>-124195</v>
      </c>
      <c r="T9" s="22">
        <v>-14011</v>
      </c>
      <c r="U9" s="22">
        <v>322906</v>
      </c>
      <c r="V9" s="22">
        <v>184700</v>
      </c>
      <c r="W9" s="22">
        <v>183528</v>
      </c>
      <c r="X9" s="22">
        <v>-195336</v>
      </c>
      <c r="Y9" s="22">
        <v>378864</v>
      </c>
      <c r="Z9" s="23">
        <v>-193.95503133063031</v>
      </c>
      <c r="AA9" s="20">
        <v>-218505</v>
      </c>
    </row>
    <row r="10" spans="1:27" x14ac:dyDescent="0.25">
      <c r="A10" s="19" t="s">
        <v>38</v>
      </c>
      <c r="B10" s="15" t="s">
        <v>32</v>
      </c>
      <c r="C10" s="20">
        <v>131167456</v>
      </c>
      <c r="D10" s="20"/>
      <c r="E10" s="21">
        <v>37184992</v>
      </c>
      <c r="F10" s="22">
        <v>37184992</v>
      </c>
      <c r="G10" s="22">
        <v>10811765</v>
      </c>
      <c r="H10" s="22">
        <v>1845892</v>
      </c>
      <c r="I10" s="22">
        <v>-6165750</v>
      </c>
      <c r="J10" s="22">
        <v>6491907</v>
      </c>
      <c r="K10" s="22">
        <v>-94249932</v>
      </c>
      <c r="L10" s="22">
        <v>-90890811</v>
      </c>
      <c r="M10" s="22">
        <v>199529864</v>
      </c>
      <c r="N10" s="22">
        <v>14389121</v>
      </c>
      <c r="O10" s="22">
        <v>3834438</v>
      </c>
      <c r="P10" s="22">
        <v>3625106</v>
      </c>
      <c r="Q10" s="22">
        <v>5774386</v>
      </c>
      <c r="R10" s="22">
        <v>13233930</v>
      </c>
      <c r="S10" s="22">
        <v>3829320</v>
      </c>
      <c r="T10" s="22">
        <v>2565847</v>
      </c>
      <c r="U10" s="22">
        <v>12825938</v>
      </c>
      <c r="V10" s="22">
        <v>19221105</v>
      </c>
      <c r="W10" s="22">
        <v>53336063</v>
      </c>
      <c r="X10" s="22">
        <v>36516538</v>
      </c>
      <c r="Y10" s="22">
        <v>16819525</v>
      </c>
      <c r="Z10" s="23">
        <v>46.060020804819999</v>
      </c>
      <c r="AA10" s="20">
        <v>37184992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494566160</v>
      </c>
      <c r="D13" s="20"/>
      <c r="E13" s="21">
        <v>362183226</v>
      </c>
      <c r="F13" s="22">
        <v>453196009</v>
      </c>
      <c r="G13" s="22">
        <v>25197065</v>
      </c>
      <c r="H13" s="22">
        <v>33403179</v>
      </c>
      <c r="I13" s="22">
        <v>18099317</v>
      </c>
      <c r="J13" s="22">
        <v>76699561</v>
      </c>
      <c r="K13" s="22">
        <v>46576393</v>
      </c>
      <c r="L13" s="22">
        <v>69558643</v>
      </c>
      <c r="M13" s="22">
        <v>17452304</v>
      </c>
      <c r="N13" s="22">
        <v>133587340</v>
      </c>
      <c r="O13" s="22">
        <v>18598721</v>
      </c>
      <c r="P13" s="22">
        <v>36648815</v>
      </c>
      <c r="Q13" s="22">
        <v>96629770</v>
      </c>
      <c r="R13" s="22">
        <v>151877306</v>
      </c>
      <c r="S13" s="22">
        <v>31664462</v>
      </c>
      <c r="T13" s="22">
        <v>31909495</v>
      </c>
      <c r="U13" s="22">
        <v>59043416</v>
      </c>
      <c r="V13" s="22">
        <v>122617373</v>
      </c>
      <c r="W13" s="22">
        <v>484781580</v>
      </c>
      <c r="X13" s="22">
        <v>467709594</v>
      </c>
      <c r="Y13" s="22">
        <v>17071986</v>
      </c>
      <c r="Z13" s="23">
        <v>3.6501252527225261</v>
      </c>
      <c r="AA13" s="20">
        <v>453196009</v>
      </c>
    </row>
    <row r="14" spans="1:27" x14ac:dyDescent="0.25">
      <c r="A14" s="19" t="s">
        <v>42</v>
      </c>
      <c r="B14" s="15" t="s">
        <v>32</v>
      </c>
      <c r="C14" s="20">
        <v>45930676</v>
      </c>
      <c r="D14" s="20"/>
      <c r="E14" s="21">
        <v>33393602</v>
      </c>
      <c r="F14" s="22">
        <v>16000000</v>
      </c>
      <c r="G14" s="22">
        <v>3689406</v>
      </c>
      <c r="H14" s="22">
        <v>1346641</v>
      </c>
      <c r="I14" s="22">
        <v>1830796</v>
      </c>
      <c r="J14" s="22">
        <v>6866843</v>
      </c>
      <c r="K14" s="22">
        <v>8334251</v>
      </c>
      <c r="L14" s="22">
        <v>5567655</v>
      </c>
      <c r="M14" s="22">
        <v>9754319</v>
      </c>
      <c r="N14" s="22">
        <v>23656225</v>
      </c>
      <c r="O14" s="22">
        <v>5970466</v>
      </c>
      <c r="P14" s="22">
        <v>5847421</v>
      </c>
      <c r="Q14" s="22">
        <v>4737292</v>
      </c>
      <c r="R14" s="22">
        <v>16555179</v>
      </c>
      <c r="S14" s="22">
        <v>879001</v>
      </c>
      <c r="T14" s="22">
        <v>6820637</v>
      </c>
      <c r="U14" s="22">
        <v>7028642</v>
      </c>
      <c r="V14" s="22">
        <v>14728280</v>
      </c>
      <c r="W14" s="22">
        <v>61806527</v>
      </c>
      <c r="X14" s="22">
        <v>16000000</v>
      </c>
      <c r="Y14" s="22">
        <v>45806527</v>
      </c>
      <c r="Z14" s="23">
        <v>286.29079375000003</v>
      </c>
      <c r="AA14" s="20">
        <v>16000000</v>
      </c>
    </row>
    <row r="15" spans="1:27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>
        <v>69465</v>
      </c>
      <c r="T15" s="22"/>
      <c r="U15" s="22"/>
      <c r="V15" s="22">
        <v>69465</v>
      </c>
      <c r="W15" s="22">
        <v>69465</v>
      </c>
      <c r="X15" s="22"/>
      <c r="Y15" s="22">
        <v>69465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3274618</v>
      </c>
      <c r="D17" s="20"/>
      <c r="E17" s="21">
        <v>4853310</v>
      </c>
      <c r="F17" s="22">
        <v>4860510</v>
      </c>
      <c r="G17" s="22">
        <v>276227</v>
      </c>
      <c r="H17" s="22">
        <v>278850</v>
      </c>
      <c r="I17" s="22">
        <v>289441</v>
      </c>
      <c r="J17" s="22">
        <v>844518</v>
      </c>
      <c r="K17" s="22">
        <v>292050</v>
      </c>
      <c r="L17" s="22">
        <v>290745</v>
      </c>
      <c r="M17" s="22">
        <v>290945</v>
      </c>
      <c r="N17" s="22">
        <v>873740</v>
      </c>
      <c r="O17" s="22">
        <v>295751</v>
      </c>
      <c r="P17" s="22">
        <v>294447</v>
      </c>
      <c r="Q17" s="22">
        <v>298099</v>
      </c>
      <c r="R17" s="22">
        <v>888297</v>
      </c>
      <c r="S17" s="22">
        <v>235114</v>
      </c>
      <c r="T17" s="22">
        <v>926677</v>
      </c>
      <c r="U17" s="22">
        <v>246917</v>
      </c>
      <c r="V17" s="22">
        <v>1408708</v>
      </c>
      <c r="W17" s="22">
        <v>4015263</v>
      </c>
      <c r="X17" s="22">
        <v>4860510</v>
      </c>
      <c r="Y17" s="22">
        <v>-845247</v>
      </c>
      <c r="Z17" s="23">
        <v>-17.390088694396265</v>
      </c>
      <c r="AA17" s="20">
        <v>4860510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69950697</v>
      </c>
      <c r="D20" s="20"/>
      <c r="E20" s="21">
        <v>60858473</v>
      </c>
      <c r="F20" s="22">
        <v>67996091</v>
      </c>
      <c r="G20" s="22">
        <v>2141579</v>
      </c>
      <c r="H20" s="22">
        <v>5880192</v>
      </c>
      <c r="I20" s="22">
        <v>5151050</v>
      </c>
      <c r="J20" s="22">
        <v>13172821</v>
      </c>
      <c r="K20" s="22">
        <v>8901766</v>
      </c>
      <c r="L20" s="22">
        <v>12228615</v>
      </c>
      <c r="M20" s="22">
        <v>2985667</v>
      </c>
      <c r="N20" s="22">
        <v>24116048</v>
      </c>
      <c r="O20" s="22">
        <v>3790945</v>
      </c>
      <c r="P20" s="22">
        <v>2934412</v>
      </c>
      <c r="Q20" s="22">
        <v>8800171</v>
      </c>
      <c r="R20" s="22">
        <v>15525528</v>
      </c>
      <c r="S20" s="22">
        <v>11622551</v>
      </c>
      <c r="T20" s="22">
        <v>7927796</v>
      </c>
      <c r="U20" s="22">
        <v>-3078211</v>
      </c>
      <c r="V20" s="22">
        <v>16472136</v>
      </c>
      <c r="W20" s="22">
        <v>69286533</v>
      </c>
      <c r="X20" s="22">
        <v>65544910</v>
      </c>
      <c r="Y20" s="22">
        <v>3741623</v>
      </c>
      <c r="Z20" s="18">
        <v>5.7084875087935885</v>
      </c>
      <c r="AA20" s="20">
        <v>67996091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33333313</v>
      </c>
      <c r="D22" s="20"/>
      <c r="E22" s="21"/>
      <c r="F22" s="22"/>
      <c r="G22" s="22"/>
      <c r="H22" s="22"/>
      <c r="I22" s="22">
        <v>-3034</v>
      </c>
      <c r="J22" s="22">
        <v>-3034</v>
      </c>
      <c r="K22" s="22">
        <v>3266</v>
      </c>
      <c r="L22" s="22"/>
      <c r="M22" s="22"/>
      <c r="N22" s="22">
        <v>3266</v>
      </c>
      <c r="O22" s="22"/>
      <c r="P22" s="22"/>
      <c r="Q22" s="22">
        <v>-232</v>
      </c>
      <c r="R22" s="22">
        <v>-232</v>
      </c>
      <c r="S22" s="22">
        <v>-124583</v>
      </c>
      <c r="T22" s="22">
        <v>-12458</v>
      </c>
      <c r="U22" s="22">
        <v>137041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173529152</v>
      </c>
      <c r="D23" s="20"/>
      <c r="E23" s="21">
        <v>188862600</v>
      </c>
      <c r="F23" s="22">
        <v>188862600</v>
      </c>
      <c r="G23" s="22"/>
      <c r="H23" s="22">
        <v>13995557</v>
      </c>
      <c r="I23" s="22">
        <v>27515385</v>
      </c>
      <c r="J23" s="22">
        <v>41510942</v>
      </c>
      <c r="K23" s="22">
        <v>519429</v>
      </c>
      <c r="L23" s="22"/>
      <c r="M23" s="22">
        <v>13642104</v>
      </c>
      <c r="N23" s="22">
        <v>14161533</v>
      </c>
      <c r="O23" s="22">
        <v>14603670</v>
      </c>
      <c r="P23" s="22">
        <v>16767098</v>
      </c>
      <c r="Q23" s="22">
        <v>14544540</v>
      </c>
      <c r="R23" s="22">
        <v>45915308</v>
      </c>
      <c r="S23" s="22"/>
      <c r="T23" s="22"/>
      <c r="U23" s="22"/>
      <c r="V23" s="22"/>
      <c r="W23" s="22">
        <v>101587783</v>
      </c>
      <c r="X23" s="22">
        <v>188862600</v>
      </c>
      <c r="Y23" s="22">
        <v>-87274817</v>
      </c>
      <c r="Z23" s="23">
        <v>-46.210746330930533</v>
      </c>
      <c r="AA23" s="20">
        <v>188862600</v>
      </c>
    </row>
    <row r="24" spans="1:27" x14ac:dyDescent="0.25">
      <c r="A24" s="19" t="s">
        <v>52</v>
      </c>
      <c r="B24" s="15" t="s">
        <v>32</v>
      </c>
      <c r="C24" s="20">
        <v>618184</v>
      </c>
      <c r="D24" s="20"/>
      <c r="E24" s="21">
        <v>36573</v>
      </c>
      <c r="F24" s="22">
        <v>49777</v>
      </c>
      <c r="G24" s="22"/>
      <c r="H24" s="22"/>
      <c r="I24" s="22"/>
      <c r="J24" s="22"/>
      <c r="K24" s="22">
        <v>13204</v>
      </c>
      <c r="L24" s="22"/>
      <c r="M24" s="22"/>
      <c r="N24" s="22">
        <v>13204</v>
      </c>
      <c r="O24" s="22"/>
      <c r="P24" s="22"/>
      <c r="Q24" s="22">
        <v>-137090</v>
      </c>
      <c r="R24" s="22">
        <v>-137090</v>
      </c>
      <c r="S24" s="22"/>
      <c r="T24" s="22">
        <v>1050941</v>
      </c>
      <c r="U24" s="22">
        <v>-813749</v>
      </c>
      <c r="V24" s="22">
        <v>237192</v>
      </c>
      <c r="W24" s="22">
        <v>113306</v>
      </c>
      <c r="X24" s="22">
        <v>49780</v>
      </c>
      <c r="Y24" s="22">
        <v>63526</v>
      </c>
      <c r="Z24" s="23">
        <v>127.61349939734833</v>
      </c>
      <c r="AA24" s="20">
        <v>49777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2188340440</v>
      </c>
      <c r="D26" s="20"/>
      <c r="E26" s="21">
        <v>2311810644</v>
      </c>
      <c r="F26" s="22">
        <v>2303856277</v>
      </c>
      <c r="G26" s="22">
        <v>469665152</v>
      </c>
      <c r="H26" s="22">
        <v>443357892</v>
      </c>
      <c r="I26" s="22"/>
      <c r="J26" s="22">
        <v>913023044</v>
      </c>
      <c r="K26" s="22">
        <v>19020574</v>
      </c>
      <c r="L26" s="22">
        <v>1970285</v>
      </c>
      <c r="M26" s="22">
        <v>376342435</v>
      </c>
      <c r="N26" s="22">
        <v>397333294</v>
      </c>
      <c r="O26" s="22">
        <v>273058484</v>
      </c>
      <c r="P26" s="22">
        <v>16428630</v>
      </c>
      <c r="Q26" s="22">
        <v>281798325</v>
      </c>
      <c r="R26" s="22">
        <v>571285439</v>
      </c>
      <c r="S26" s="22">
        <v>141498790</v>
      </c>
      <c r="T26" s="22">
        <v>693846</v>
      </c>
      <c r="U26" s="22">
        <v>186175</v>
      </c>
      <c r="V26" s="22">
        <v>142378811</v>
      </c>
      <c r="W26" s="22">
        <v>2024020588</v>
      </c>
      <c r="X26" s="22">
        <v>2303856276</v>
      </c>
      <c r="Y26" s="22">
        <v>-279835688</v>
      </c>
      <c r="Z26" s="23">
        <v>-12.146403875759827</v>
      </c>
      <c r="AA26" s="20">
        <v>2303856277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133246</v>
      </c>
      <c r="H27" s="22">
        <v>162799</v>
      </c>
      <c r="I27" s="22">
        <v>170789</v>
      </c>
      <c r="J27" s="22">
        <v>466834</v>
      </c>
      <c r="K27" s="22">
        <v>169715</v>
      </c>
      <c r="L27" s="22">
        <v>179006</v>
      </c>
      <c r="M27" s="22">
        <v>182466</v>
      </c>
      <c r="N27" s="22">
        <v>531187</v>
      </c>
      <c r="O27" s="22">
        <v>189856</v>
      </c>
      <c r="P27" s="22">
        <v>100817</v>
      </c>
      <c r="Q27" s="22">
        <v>199114</v>
      </c>
      <c r="R27" s="22">
        <v>489787</v>
      </c>
      <c r="S27" s="22">
        <v>205615</v>
      </c>
      <c r="T27" s="22">
        <v>182464</v>
      </c>
      <c r="U27" s="22">
        <v>209888</v>
      </c>
      <c r="V27" s="22">
        <v>597967</v>
      </c>
      <c r="W27" s="22">
        <v>2085775</v>
      </c>
      <c r="X27" s="22"/>
      <c r="Y27" s="22">
        <v>2085775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1833373</v>
      </c>
      <c r="H29" s="22">
        <v>1509680</v>
      </c>
      <c r="I29" s="22">
        <v>1554580</v>
      </c>
      <c r="J29" s="22">
        <v>4897633</v>
      </c>
      <c r="K29" s="22">
        <v>1521540</v>
      </c>
      <c r="L29" s="22">
        <v>1534575</v>
      </c>
      <c r="M29" s="22">
        <v>925019</v>
      </c>
      <c r="N29" s="22">
        <v>3981134</v>
      </c>
      <c r="O29" s="22">
        <v>1501050</v>
      </c>
      <c r="P29" s="22">
        <v>784038</v>
      </c>
      <c r="Q29" s="22">
        <v>1514651</v>
      </c>
      <c r="R29" s="22">
        <v>3799739</v>
      </c>
      <c r="S29" s="22">
        <v>1517776</v>
      </c>
      <c r="T29" s="22">
        <v>1508495</v>
      </c>
      <c r="U29" s="22">
        <v>1528697</v>
      </c>
      <c r="V29" s="22">
        <v>4554968</v>
      </c>
      <c r="W29" s="22">
        <v>17233474</v>
      </c>
      <c r="X29" s="22"/>
      <c r="Y29" s="22">
        <v>17233474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38264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2400</v>
      </c>
      <c r="U30" s="22">
        <v>8694</v>
      </c>
      <c r="V30" s="22">
        <v>11094</v>
      </c>
      <c r="W30" s="22">
        <v>11094</v>
      </c>
      <c r="X30" s="22"/>
      <c r="Y30" s="22">
        <v>11094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892881</v>
      </c>
      <c r="D31" s="20"/>
      <c r="E31" s="21"/>
      <c r="F31" s="22"/>
      <c r="G31" s="22"/>
      <c r="H31" s="22"/>
      <c r="I31" s="22"/>
      <c r="J31" s="22"/>
      <c r="K31" s="22"/>
      <c r="L31" s="22">
        <v>945467</v>
      </c>
      <c r="M31" s="22">
        <v>-413186</v>
      </c>
      <c r="N31" s="22">
        <v>532281</v>
      </c>
      <c r="O31" s="22"/>
      <c r="P31" s="22"/>
      <c r="Q31" s="22">
        <v>284197</v>
      </c>
      <c r="R31" s="22">
        <v>284197</v>
      </c>
      <c r="S31" s="22"/>
      <c r="T31" s="22"/>
      <c r="U31" s="22">
        <v>839342</v>
      </c>
      <c r="V31" s="22">
        <v>839342</v>
      </c>
      <c r="W31" s="22">
        <v>1655820</v>
      </c>
      <c r="X31" s="22"/>
      <c r="Y31" s="22">
        <v>1655820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12108667341</v>
      </c>
      <c r="D33" s="29">
        <f t="shared" ref="D33:Y33" si="0">SUM(D6:D32)</f>
        <v>0</v>
      </c>
      <c r="E33" s="30">
        <f t="shared" si="0"/>
        <v>19228241123</v>
      </c>
      <c r="F33" s="31">
        <f t="shared" si="0"/>
        <v>19107870593</v>
      </c>
      <c r="G33" s="31">
        <f t="shared" si="0"/>
        <v>1662207700</v>
      </c>
      <c r="H33" s="31">
        <f t="shared" si="0"/>
        <v>1867529770</v>
      </c>
      <c r="I33" s="31">
        <f t="shared" si="0"/>
        <v>1396072785</v>
      </c>
      <c r="J33" s="31">
        <f t="shared" si="0"/>
        <v>4925810255</v>
      </c>
      <c r="K33" s="31">
        <f t="shared" si="0"/>
        <v>1355211730</v>
      </c>
      <c r="L33" s="31">
        <f t="shared" si="0"/>
        <v>1321661781</v>
      </c>
      <c r="M33" s="31">
        <f t="shared" si="0"/>
        <v>1979086098</v>
      </c>
      <c r="N33" s="31">
        <f t="shared" si="0"/>
        <v>4655959609</v>
      </c>
      <c r="O33" s="31">
        <f t="shared" si="0"/>
        <v>1793512862</v>
      </c>
      <c r="P33" s="31">
        <f t="shared" si="0"/>
        <v>1393714500</v>
      </c>
      <c r="Q33" s="31">
        <f t="shared" si="0"/>
        <v>1986203031</v>
      </c>
      <c r="R33" s="31">
        <f t="shared" si="0"/>
        <v>5173430393</v>
      </c>
      <c r="S33" s="31">
        <f t="shared" si="0"/>
        <v>1574695618</v>
      </c>
      <c r="T33" s="31">
        <f t="shared" si="0"/>
        <v>1488782380</v>
      </c>
      <c r="U33" s="31">
        <f t="shared" si="0"/>
        <v>1718387935</v>
      </c>
      <c r="V33" s="31">
        <f t="shared" si="0"/>
        <v>4781865933</v>
      </c>
      <c r="W33" s="31">
        <f t="shared" si="0"/>
        <v>19537066190</v>
      </c>
      <c r="X33" s="31">
        <f t="shared" si="0"/>
        <v>19083335087</v>
      </c>
      <c r="Y33" s="31">
        <f t="shared" si="0"/>
        <v>453731103</v>
      </c>
      <c r="Z33" s="32">
        <f>+IF(X33&lt;&gt;0,+(Y33/X33)*100,0)</f>
        <v>2.3776300155683576</v>
      </c>
      <c r="AA33" s="29">
        <f>SUM(AA6:AA32)</f>
        <v>19107870593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2756125487</v>
      </c>
      <c r="D35" s="20"/>
      <c r="E35" s="21">
        <v>3233804455</v>
      </c>
      <c r="F35" s="22">
        <v>3167431525</v>
      </c>
      <c r="G35" s="22">
        <v>207433545</v>
      </c>
      <c r="H35" s="22">
        <v>230176358</v>
      </c>
      <c r="I35" s="22">
        <v>268589799</v>
      </c>
      <c r="J35" s="22">
        <v>706199702</v>
      </c>
      <c r="K35" s="22">
        <v>263145309</v>
      </c>
      <c r="L35" s="22">
        <v>308941449</v>
      </c>
      <c r="M35" s="22">
        <v>251021884</v>
      </c>
      <c r="N35" s="22">
        <v>823108642</v>
      </c>
      <c r="O35" s="22">
        <v>247476891</v>
      </c>
      <c r="P35" s="22">
        <v>225073337</v>
      </c>
      <c r="Q35" s="22">
        <v>270067176</v>
      </c>
      <c r="R35" s="22">
        <v>742617404</v>
      </c>
      <c r="S35" s="22">
        <v>254931416</v>
      </c>
      <c r="T35" s="22">
        <v>253179909</v>
      </c>
      <c r="U35" s="22">
        <v>253721510</v>
      </c>
      <c r="V35" s="22">
        <v>761832835</v>
      </c>
      <c r="W35" s="22">
        <v>3033758583</v>
      </c>
      <c r="X35" s="22">
        <v>3152354621</v>
      </c>
      <c r="Y35" s="22">
        <v>-118596038</v>
      </c>
      <c r="Z35" s="23">
        <v>-3.7621413913888464</v>
      </c>
      <c r="AA35" s="20">
        <v>3167431525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477397769</v>
      </c>
      <c r="D38" s="20"/>
      <c r="E38" s="21">
        <v>753024230</v>
      </c>
      <c r="F38" s="22">
        <v>712523602</v>
      </c>
      <c r="G38" s="22">
        <v>19500160</v>
      </c>
      <c r="H38" s="22">
        <v>25892149</v>
      </c>
      <c r="I38" s="22">
        <v>35401842</v>
      </c>
      <c r="J38" s="22">
        <v>80794151</v>
      </c>
      <c r="K38" s="22">
        <v>32191315</v>
      </c>
      <c r="L38" s="22">
        <v>37256281</v>
      </c>
      <c r="M38" s="22">
        <v>37504740</v>
      </c>
      <c r="N38" s="22">
        <v>106952336</v>
      </c>
      <c r="O38" s="22">
        <v>37397470</v>
      </c>
      <c r="P38" s="22">
        <v>33228271</v>
      </c>
      <c r="Q38" s="22">
        <v>29557857</v>
      </c>
      <c r="R38" s="22">
        <v>100183598</v>
      </c>
      <c r="S38" s="22">
        <v>36265371</v>
      </c>
      <c r="T38" s="22">
        <v>38799191</v>
      </c>
      <c r="U38" s="22">
        <v>56128021</v>
      </c>
      <c r="V38" s="22">
        <v>131192583</v>
      </c>
      <c r="W38" s="22">
        <v>419122668</v>
      </c>
      <c r="X38" s="22">
        <v>703395510</v>
      </c>
      <c r="Y38" s="22">
        <v>-284272842</v>
      </c>
      <c r="Z38" s="23">
        <v>-40.414366875898885</v>
      </c>
      <c r="AA38" s="20">
        <v>712523602</v>
      </c>
    </row>
    <row r="39" spans="1:27" x14ac:dyDescent="0.25">
      <c r="A39" s="19" t="s">
        <v>65</v>
      </c>
      <c r="B39" s="15" t="s">
        <v>32</v>
      </c>
      <c r="C39" s="20">
        <v>992493593</v>
      </c>
      <c r="D39" s="20"/>
      <c r="E39" s="21">
        <v>3025375116</v>
      </c>
      <c r="F39" s="22">
        <v>1256620040</v>
      </c>
      <c r="G39" s="22">
        <v>48720962</v>
      </c>
      <c r="H39" s="22">
        <v>72744566</v>
      </c>
      <c r="I39" s="22">
        <v>51850620</v>
      </c>
      <c r="J39" s="22">
        <v>173316148</v>
      </c>
      <c r="K39" s="22">
        <v>59422913</v>
      </c>
      <c r="L39" s="22">
        <v>60365477</v>
      </c>
      <c r="M39" s="22">
        <v>37766902</v>
      </c>
      <c r="N39" s="22">
        <v>157555292</v>
      </c>
      <c r="O39" s="22">
        <v>83125310</v>
      </c>
      <c r="P39" s="22">
        <v>50515784</v>
      </c>
      <c r="Q39" s="22">
        <v>181444057</v>
      </c>
      <c r="R39" s="22">
        <v>315085151</v>
      </c>
      <c r="S39" s="22">
        <v>85640809</v>
      </c>
      <c r="T39" s="22">
        <v>-214987523</v>
      </c>
      <c r="U39" s="22">
        <v>-149039878</v>
      </c>
      <c r="V39" s="22">
        <v>-278386592</v>
      </c>
      <c r="W39" s="22">
        <v>367569999</v>
      </c>
      <c r="X39" s="22">
        <v>1211695912</v>
      </c>
      <c r="Y39" s="22">
        <v>-844125913</v>
      </c>
      <c r="Z39" s="23">
        <v>-69.664831302987835</v>
      </c>
      <c r="AA39" s="20">
        <v>1256620040</v>
      </c>
    </row>
    <row r="40" spans="1:27" x14ac:dyDescent="0.25">
      <c r="A40" s="19" t="s">
        <v>66</v>
      </c>
      <c r="B40" s="15" t="s">
        <v>32</v>
      </c>
      <c r="C40" s="20">
        <v>1376437559</v>
      </c>
      <c r="D40" s="20"/>
      <c r="E40" s="21">
        <v>1305805441</v>
      </c>
      <c r="F40" s="22">
        <v>1316488965</v>
      </c>
      <c r="G40" s="22">
        <v>82889643</v>
      </c>
      <c r="H40" s="22">
        <v>86790005</v>
      </c>
      <c r="I40" s="22">
        <v>114498617</v>
      </c>
      <c r="J40" s="22">
        <v>284178265</v>
      </c>
      <c r="K40" s="22">
        <v>123189114</v>
      </c>
      <c r="L40" s="22">
        <v>103806560</v>
      </c>
      <c r="M40" s="22">
        <v>82619601</v>
      </c>
      <c r="N40" s="22">
        <v>309615275</v>
      </c>
      <c r="O40" s="22">
        <v>100766742</v>
      </c>
      <c r="P40" s="22">
        <v>101086594</v>
      </c>
      <c r="Q40" s="22">
        <v>112105973</v>
      </c>
      <c r="R40" s="22">
        <v>313959309</v>
      </c>
      <c r="S40" s="22">
        <v>101810974</v>
      </c>
      <c r="T40" s="22">
        <v>96055862</v>
      </c>
      <c r="U40" s="22">
        <v>112938362</v>
      </c>
      <c r="V40" s="22">
        <v>310805198</v>
      </c>
      <c r="W40" s="22">
        <v>1218558047</v>
      </c>
      <c r="X40" s="22">
        <v>1316696412</v>
      </c>
      <c r="Y40" s="22">
        <v>-98138365</v>
      </c>
      <c r="Z40" s="23">
        <v>-7.4533783266662379</v>
      </c>
      <c r="AA40" s="20">
        <v>1316488965</v>
      </c>
    </row>
    <row r="41" spans="1:27" x14ac:dyDescent="0.25">
      <c r="A41" s="19" t="s">
        <v>40</v>
      </c>
      <c r="B41" s="15" t="s">
        <v>32</v>
      </c>
      <c r="C41" s="20">
        <v>209470802</v>
      </c>
      <c r="D41" s="20"/>
      <c r="E41" s="21">
        <v>216757576</v>
      </c>
      <c r="F41" s="22">
        <v>209529885</v>
      </c>
      <c r="G41" s="22">
        <v>14915824</v>
      </c>
      <c r="H41" s="22">
        <v>14341589</v>
      </c>
      <c r="I41" s="22">
        <v>15559398</v>
      </c>
      <c r="J41" s="22">
        <v>44816811</v>
      </c>
      <c r="K41" s="22">
        <v>23434701</v>
      </c>
      <c r="L41" s="22">
        <v>17613296</v>
      </c>
      <c r="M41" s="22">
        <v>15631692</v>
      </c>
      <c r="N41" s="22">
        <v>56679689</v>
      </c>
      <c r="O41" s="22">
        <v>16614775</v>
      </c>
      <c r="P41" s="22">
        <v>14093506</v>
      </c>
      <c r="Q41" s="22">
        <v>14702672</v>
      </c>
      <c r="R41" s="22">
        <v>45410953</v>
      </c>
      <c r="S41" s="22">
        <v>21117688</v>
      </c>
      <c r="T41" s="22">
        <v>17148400</v>
      </c>
      <c r="U41" s="22">
        <v>13033453</v>
      </c>
      <c r="V41" s="22">
        <v>51299541</v>
      </c>
      <c r="W41" s="22">
        <v>198206994</v>
      </c>
      <c r="X41" s="22">
        <v>209142623</v>
      </c>
      <c r="Y41" s="22">
        <v>-10935629</v>
      </c>
      <c r="Z41" s="23">
        <v>-5.2287902117398612</v>
      </c>
      <c r="AA41" s="20">
        <v>209529885</v>
      </c>
    </row>
    <row r="42" spans="1:27" x14ac:dyDescent="0.25">
      <c r="A42" s="19" t="s">
        <v>67</v>
      </c>
      <c r="B42" s="15" t="s">
        <v>32</v>
      </c>
      <c r="C42" s="20">
        <v>3244170150</v>
      </c>
      <c r="D42" s="20"/>
      <c r="E42" s="21">
        <v>3755520226</v>
      </c>
      <c r="F42" s="22">
        <v>4166355666</v>
      </c>
      <c r="G42" s="22">
        <v>106104394</v>
      </c>
      <c r="H42" s="22">
        <v>191535268</v>
      </c>
      <c r="I42" s="22">
        <v>322140496</v>
      </c>
      <c r="J42" s="22">
        <v>619780158</v>
      </c>
      <c r="K42" s="22">
        <v>351735695</v>
      </c>
      <c r="L42" s="22">
        <v>349309978</v>
      </c>
      <c r="M42" s="22">
        <v>394339099</v>
      </c>
      <c r="N42" s="22">
        <v>1095384772</v>
      </c>
      <c r="O42" s="22">
        <v>255175415</v>
      </c>
      <c r="P42" s="22">
        <v>283644166</v>
      </c>
      <c r="Q42" s="22">
        <v>287242728</v>
      </c>
      <c r="R42" s="22">
        <v>826062309</v>
      </c>
      <c r="S42" s="22">
        <v>337219048</v>
      </c>
      <c r="T42" s="22">
        <v>348367195</v>
      </c>
      <c r="U42" s="22">
        <v>521958978</v>
      </c>
      <c r="V42" s="22">
        <v>1207545221</v>
      </c>
      <c r="W42" s="22">
        <v>3748772460</v>
      </c>
      <c r="X42" s="22">
        <v>4135997315</v>
      </c>
      <c r="Y42" s="22">
        <v>-387224855</v>
      </c>
      <c r="Z42" s="23">
        <v>-9.36230914840427</v>
      </c>
      <c r="AA42" s="20">
        <v>4166355666</v>
      </c>
    </row>
    <row r="43" spans="1:27" x14ac:dyDescent="0.25">
      <c r="A43" s="19" t="s">
        <v>68</v>
      </c>
      <c r="B43" s="15" t="s">
        <v>32</v>
      </c>
      <c r="C43" s="20">
        <v>260292317</v>
      </c>
      <c r="D43" s="20"/>
      <c r="E43" s="21">
        <v>3714250</v>
      </c>
      <c r="F43" s="22">
        <v>22808955</v>
      </c>
      <c r="G43" s="22"/>
      <c r="H43" s="22"/>
      <c r="I43" s="22"/>
      <c r="J43" s="22"/>
      <c r="K43" s="22"/>
      <c r="L43" s="22">
        <v>10000</v>
      </c>
      <c r="M43" s="22"/>
      <c r="N43" s="22">
        <v>10000</v>
      </c>
      <c r="O43" s="22"/>
      <c r="P43" s="22">
        <v>16428630</v>
      </c>
      <c r="Q43" s="22"/>
      <c r="R43" s="22">
        <v>16428630</v>
      </c>
      <c r="S43" s="22"/>
      <c r="T43" s="22">
        <v>2425814</v>
      </c>
      <c r="U43" s="22">
        <v>365000</v>
      </c>
      <c r="V43" s="22">
        <v>2790814</v>
      </c>
      <c r="W43" s="22">
        <v>19229444</v>
      </c>
      <c r="X43" s="22">
        <v>22808954</v>
      </c>
      <c r="Y43" s="22">
        <v>-3579510</v>
      </c>
      <c r="Z43" s="23">
        <v>-15.69344214557143</v>
      </c>
      <c r="AA43" s="20">
        <v>22808955</v>
      </c>
    </row>
    <row r="44" spans="1:27" x14ac:dyDescent="0.25">
      <c r="A44" s="19" t="s">
        <v>69</v>
      </c>
      <c r="B44" s="15" t="s">
        <v>32</v>
      </c>
      <c r="C44" s="20">
        <v>484749034</v>
      </c>
      <c r="D44" s="20"/>
      <c r="E44" s="21">
        <v>71330750</v>
      </c>
      <c r="F44" s="22">
        <v>71330750</v>
      </c>
      <c r="G44" s="22">
        <v>19447976</v>
      </c>
      <c r="H44" s="22">
        <v>10500860</v>
      </c>
      <c r="I44" s="22">
        <v>23318887</v>
      </c>
      <c r="J44" s="22">
        <v>53267723</v>
      </c>
      <c r="K44" s="22">
        <v>8217516</v>
      </c>
      <c r="L44" s="22">
        <v>14099437</v>
      </c>
      <c r="M44" s="22">
        <v>14886765</v>
      </c>
      <c r="N44" s="22">
        <v>37203718</v>
      </c>
      <c r="O44" s="22">
        <v>9497519</v>
      </c>
      <c r="P44" s="22">
        <v>6847776</v>
      </c>
      <c r="Q44" s="22">
        <v>13002055</v>
      </c>
      <c r="R44" s="22">
        <v>29347350</v>
      </c>
      <c r="S44" s="22">
        <v>17109708</v>
      </c>
      <c r="T44" s="22">
        <v>7680026</v>
      </c>
      <c r="U44" s="22">
        <v>253493754</v>
      </c>
      <c r="V44" s="22">
        <v>278283488</v>
      </c>
      <c r="W44" s="22">
        <v>398102279</v>
      </c>
      <c r="X44" s="22">
        <v>71330750</v>
      </c>
      <c r="Y44" s="22">
        <v>326771529</v>
      </c>
      <c r="Z44" s="23">
        <v>458.1075188470611</v>
      </c>
      <c r="AA44" s="20">
        <v>71330750</v>
      </c>
    </row>
    <row r="45" spans="1:27" x14ac:dyDescent="0.25">
      <c r="A45" s="19" t="s">
        <v>70</v>
      </c>
      <c r="B45" s="15" t="s">
        <v>32</v>
      </c>
      <c r="C45" s="20">
        <v>827376729</v>
      </c>
      <c r="D45" s="20"/>
      <c r="E45" s="21">
        <v>922391196</v>
      </c>
      <c r="F45" s="22">
        <v>1005441353</v>
      </c>
      <c r="G45" s="22">
        <v>-28998370</v>
      </c>
      <c r="H45" s="22">
        <v>124104684</v>
      </c>
      <c r="I45" s="22">
        <v>92069151</v>
      </c>
      <c r="J45" s="22">
        <v>187175465</v>
      </c>
      <c r="K45" s="22">
        <v>88692428</v>
      </c>
      <c r="L45" s="22">
        <v>68172157</v>
      </c>
      <c r="M45" s="22">
        <v>83447640</v>
      </c>
      <c r="N45" s="22">
        <v>240312225</v>
      </c>
      <c r="O45" s="22">
        <v>71135896</v>
      </c>
      <c r="P45" s="22">
        <v>66059566</v>
      </c>
      <c r="Q45" s="22">
        <v>82838823</v>
      </c>
      <c r="R45" s="22">
        <v>220034285</v>
      </c>
      <c r="S45" s="22">
        <v>-15993847</v>
      </c>
      <c r="T45" s="22">
        <v>71894893</v>
      </c>
      <c r="U45" s="22">
        <v>78463284</v>
      </c>
      <c r="V45" s="22">
        <v>134364330</v>
      </c>
      <c r="W45" s="22">
        <v>781886305</v>
      </c>
      <c r="X45" s="22">
        <v>1005024125</v>
      </c>
      <c r="Y45" s="22">
        <v>-223137820</v>
      </c>
      <c r="Z45" s="23">
        <v>-22.202235195100418</v>
      </c>
      <c r="AA45" s="20">
        <v>1005441353</v>
      </c>
    </row>
    <row r="46" spans="1:27" x14ac:dyDescent="0.25">
      <c r="A46" s="19" t="s">
        <v>71</v>
      </c>
      <c r="B46" s="15" t="s">
        <v>32</v>
      </c>
      <c r="C46" s="20">
        <v>6651909</v>
      </c>
      <c r="D46" s="20"/>
      <c r="E46" s="21"/>
      <c r="F46" s="22"/>
      <c r="G46" s="22">
        <v>5510</v>
      </c>
      <c r="H46" s="22">
        <v>-4819</v>
      </c>
      <c r="I46" s="22"/>
      <c r="J46" s="22">
        <v>691</v>
      </c>
      <c r="K46" s="22"/>
      <c r="L46" s="22">
        <v>7516</v>
      </c>
      <c r="M46" s="22">
        <v>1990512</v>
      </c>
      <c r="N46" s="22">
        <v>1998028</v>
      </c>
      <c r="O46" s="22">
        <v>33750</v>
      </c>
      <c r="P46" s="22"/>
      <c r="Q46" s="22">
        <v>55646</v>
      </c>
      <c r="R46" s="22">
        <v>89396</v>
      </c>
      <c r="S46" s="22">
        <v>13677</v>
      </c>
      <c r="T46" s="22">
        <v>4305</v>
      </c>
      <c r="U46" s="22">
        <v>1940025</v>
      </c>
      <c r="V46" s="22">
        <v>1958007</v>
      </c>
      <c r="W46" s="22">
        <v>4046122</v>
      </c>
      <c r="X46" s="22"/>
      <c r="Y46" s="22">
        <v>4046122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3670767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>
        <v>54026</v>
      </c>
      <c r="R47" s="22">
        <v>54026</v>
      </c>
      <c r="S47" s="22"/>
      <c r="T47" s="22"/>
      <c r="U47" s="22"/>
      <c r="V47" s="22"/>
      <c r="W47" s="22">
        <v>54026</v>
      </c>
      <c r="X47" s="22"/>
      <c r="Y47" s="22">
        <v>54026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10638836116</v>
      </c>
      <c r="D48" s="29">
        <f t="shared" ref="D48:Y48" si="1">SUM(D35:D47)</f>
        <v>0</v>
      </c>
      <c r="E48" s="30">
        <f t="shared" si="1"/>
        <v>13287723240</v>
      </c>
      <c r="F48" s="31">
        <f t="shared" si="1"/>
        <v>11928530741</v>
      </c>
      <c r="G48" s="31">
        <f t="shared" si="1"/>
        <v>470019644</v>
      </c>
      <c r="H48" s="31">
        <f t="shared" si="1"/>
        <v>756080660</v>
      </c>
      <c r="I48" s="31">
        <f t="shared" si="1"/>
        <v>923428810</v>
      </c>
      <c r="J48" s="31">
        <f t="shared" si="1"/>
        <v>2149529114</v>
      </c>
      <c r="K48" s="31">
        <f t="shared" si="1"/>
        <v>950028991</v>
      </c>
      <c r="L48" s="31">
        <f t="shared" si="1"/>
        <v>959582151</v>
      </c>
      <c r="M48" s="31">
        <f t="shared" si="1"/>
        <v>919208835</v>
      </c>
      <c r="N48" s="31">
        <f t="shared" si="1"/>
        <v>2828819977</v>
      </c>
      <c r="O48" s="31">
        <f t="shared" si="1"/>
        <v>821223768</v>
      </c>
      <c r="P48" s="31">
        <f t="shared" si="1"/>
        <v>796977630</v>
      </c>
      <c r="Q48" s="31">
        <f t="shared" si="1"/>
        <v>991071013</v>
      </c>
      <c r="R48" s="31">
        <f t="shared" si="1"/>
        <v>2609272411</v>
      </c>
      <c r="S48" s="31">
        <f t="shared" si="1"/>
        <v>838114844</v>
      </c>
      <c r="T48" s="31">
        <f t="shared" si="1"/>
        <v>620568072</v>
      </c>
      <c r="U48" s="31">
        <f t="shared" si="1"/>
        <v>1143002509</v>
      </c>
      <c r="V48" s="31">
        <f t="shared" si="1"/>
        <v>2601685425</v>
      </c>
      <c r="W48" s="31">
        <f t="shared" si="1"/>
        <v>10189306927</v>
      </c>
      <c r="X48" s="31">
        <f t="shared" si="1"/>
        <v>11828446222</v>
      </c>
      <c r="Y48" s="31">
        <f t="shared" si="1"/>
        <v>-1639139295</v>
      </c>
      <c r="Z48" s="32">
        <f>+IF(X48&lt;&gt;0,+(Y48/X48)*100,0)</f>
        <v>-13.857604492053463</v>
      </c>
      <c r="AA48" s="29">
        <f>SUM(AA35:AA47)</f>
        <v>11928530741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1469831225</v>
      </c>
      <c r="D49" s="39">
        <f t="shared" si="2"/>
        <v>0</v>
      </c>
      <c r="E49" s="40">
        <f t="shared" si="2"/>
        <v>5940517883</v>
      </c>
      <c r="F49" s="41">
        <f t="shared" si="2"/>
        <v>7179339852</v>
      </c>
      <c r="G49" s="41">
        <f t="shared" si="2"/>
        <v>1192188056</v>
      </c>
      <c r="H49" s="41">
        <f t="shared" si="2"/>
        <v>1111449110</v>
      </c>
      <c r="I49" s="41">
        <f t="shared" si="2"/>
        <v>472643975</v>
      </c>
      <c r="J49" s="41">
        <f t="shared" si="2"/>
        <v>2776281141</v>
      </c>
      <c r="K49" s="41">
        <f t="shared" si="2"/>
        <v>405182739</v>
      </c>
      <c r="L49" s="41">
        <f t="shared" si="2"/>
        <v>362079630</v>
      </c>
      <c r="M49" s="41">
        <f t="shared" si="2"/>
        <v>1059877263</v>
      </c>
      <c r="N49" s="41">
        <f t="shared" si="2"/>
        <v>1827139632</v>
      </c>
      <c r="O49" s="41">
        <f t="shared" si="2"/>
        <v>972289094</v>
      </c>
      <c r="P49" s="41">
        <f t="shared" si="2"/>
        <v>596736870</v>
      </c>
      <c r="Q49" s="41">
        <f t="shared" si="2"/>
        <v>995132018</v>
      </c>
      <c r="R49" s="41">
        <f t="shared" si="2"/>
        <v>2564157982</v>
      </c>
      <c r="S49" s="41">
        <f t="shared" si="2"/>
        <v>736580774</v>
      </c>
      <c r="T49" s="41">
        <f t="shared" si="2"/>
        <v>868214308</v>
      </c>
      <c r="U49" s="41">
        <f t="shared" si="2"/>
        <v>575385426</v>
      </c>
      <c r="V49" s="41">
        <f t="shared" si="2"/>
        <v>2180180508</v>
      </c>
      <c r="W49" s="41">
        <f t="shared" si="2"/>
        <v>9347759263</v>
      </c>
      <c r="X49" s="41">
        <f t="shared" si="2"/>
        <v>7254888865</v>
      </c>
      <c r="Y49" s="41">
        <f t="shared" si="2"/>
        <v>2092870398</v>
      </c>
      <c r="Z49" s="42">
        <f>+IF(X49&lt;&gt;0,+(Y49/X49)*100,0)</f>
        <v>28.847725126386202</v>
      </c>
      <c r="AA49" s="39">
        <f>+AA33-AA48</f>
        <v>7179339852</v>
      </c>
    </row>
    <row r="50" spans="1:27" x14ac:dyDescent="0.25">
      <c r="A50" s="43" t="s">
        <v>75</v>
      </c>
      <c r="B50" s="15" t="s">
        <v>32</v>
      </c>
      <c r="C50" s="20">
        <v>1699431211</v>
      </c>
      <c r="D50" s="20"/>
      <c r="E50" s="21">
        <v>1370383550</v>
      </c>
      <c r="F50" s="22">
        <v>1642734431</v>
      </c>
      <c r="G50" s="22">
        <v>1297692</v>
      </c>
      <c r="H50" s="22">
        <v>57393198</v>
      </c>
      <c r="I50" s="22">
        <v>143626333</v>
      </c>
      <c r="J50" s="22">
        <v>202317223</v>
      </c>
      <c r="K50" s="22">
        <v>85374300</v>
      </c>
      <c r="L50" s="22">
        <v>104880705</v>
      </c>
      <c r="M50" s="22">
        <v>150037812</v>
      </c>
      <c r="N50" s="22">
        <v>340292817</v>
      </c>
      <c r="O50" s="22">
        <v>140539548</v>
      </c>
      <c r="P50" s="22">
        <v>27166211</v>
      </c>
      <c r="Q50" s="22">
        <v>37800586</v>
      </c>
      <c r="R50" s="22">
        <v>205506345</v>
      </c>
      <c r="S50" s="22">
        <v>108347518</v>
      </c>
      <c r="T50" s="22">
        <v>193810029</v>
      </c>
      <c r="U50" s="22">
        <v>302450833</v>
      </c>
      <c r="V50" s="22">
        <v>604608380</v>
      </c>
      <c r="W50" s="22">
        <v>1352724765</v>
      </c>
      <c r="X50" s="22">
        <v>1570920909</v>
      </c>
      <c r="Y50" s="22">
        <v>-218196144</v>
      </c>
      <c r="Z50" s="23">
        <v>-13.889696339893836</v>
      </c>
      <c r="AA50" s="20">
        <v>1642734431</v>
      </c>
    </row>
    <row r="51" spans="1:27" x14ac:dyDescent="0.25">
      <c r="A51" s="43" t="s">
        <v>76</v>
      </c>
      <c r="B51" s="15" t="s">
        <v>32</v>
      </c>
      <c r="C51" s="44">
        <v>136504335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3305766771</v>
      </c>
      <c r="D52" s="48">
        <f t="shared" si="3"/>
        <v>0</v>
      </c>
      <c r="E52" s="49">
        <f t="shared" si="3"/>
        <v>7310901433</v>
      </c>
      <c r="F52" s="50">
        <f t="shared" si="3"/>
        <v>8822074283</v>
      </c>
      <c r="G52" s="50">
        <f t="shared" si="3"/>
        <v>1193485748</v>
      </c>
      <c r="H52" s="50">
        <f t="shared" si="3"/>
        <v>1168842308</v>
      </c>
      <c r="I52" s="50">
        <f t="shared" si="3"/>
        <v>616270308</v>
      </c>
      <c r="J52" s="50">
        <f t="shared" si="3"/>
        <v>2978598364</v>
      </c>
      <c r="K52" s="50">
        <f t="shared" si="3"/>
        <v>490557039</v>
      </c>
      <c r="L52" s="50">
        <f t="shared" si="3"/>
        <v>466960335</v>
      </c>
      <c r="M52" s="50">
        <f t="shared" si="3"/>
        <v>1209915075</v>
      </c>
      <c r="N52" s="50">
        <f t="shared" si="3"/>
        <v>2167432449</v>
      </c>
      <c r="O52" s="50">
        <f t="shared" si="3"/>
        <v>1112828642</v>
      </c>
      <c r="P52" s="50">
        <f t="shared" si="3"/>
        <v>623903081</v>
      </c>
      <c r="Q52" s="50">
        <f t="shared" si="3"/>
        <v>1032932604</v>
      </c>
      <c r="R52" s="50">
        <f t="shared" si="3"/>
        <v>2769664327</v>
      </c>
      <c r="S52" s="50">
        <f t="shared" si="3"/>
        <v>844928292</v>
      </c>
      <c r="T52" s="50">
        <f t="shared" si="3"/>
        <v>1062024337</v>
      </c>
      <c r="U52" s="50">
        <f t="shared" si="3"/>
        <v>877836259</v>
      </c>
      <c r="V52" s="50">
        <f t="shared" si="3"/>
        <v>2784788888</v>
      </c>
      <c r="W52" s="50">
        <f t="shared" si="3"/>
        <v>10700484028</v>
      </c>
      <c r="X52" s="50">
        <f t="shared" si="3"/>
        <v>8825809774</v>
      </c>
      <c r="Y52" s="50">
        <f t="shared" si="3"/>
        <v>1874674254</v>
      </c>
      <c r="Z52" s="51">
        <f>+IF(X52&lt;&gt;0,+(Y52/X52)*100,0)</f>
        <v>21.240818712438294</v>
      </c>
      <c r="AA52" s="48">
        <f>SUM(AA49:AA51)</f>
        <v>8822074283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3305766771</v>
      </c>
      <c r="D54" s="54">
        <f>+D52-D53</f>
        <v>0</v>
      </c>
      <c r="E54" s="55">
        <f t="shared" si="4"/>
        <v>7310901433</v>
      </c>
      <c r="F54" s="56">
        <f t="shared" si="4"/>
        <v>8822074283</v>
      </c>
      <c r="G54" s="56">
        <f t="shared" si="4"/>
        <v>1193485748</v>
      </c>
      <c r="H54" s="56">
        <f t="shared" si="4"/>
        <v>1168842308</v>
      </c>
      <c r="I54" s="56">
        <f t="shared" si="4"/>
        <v>616270308</v>
      </c>
      <c r="J54" s="56">
        <f t="shared" si="4"/>
        <v>2978598364</v>
      </c>
      <c r="K54" s="56">
        <f t="shared" si="4"/>
        <v>490557039</v>
      </c>
      <c r="L54" s="56">
        <f t="shared" si="4"/>
        <v>466960335</v>
      </c>
      <c r="M54" s="56">
        <f t="shared" si="4"/>
        <v>1209915075</v>
      </c>
      <c r="N54" s="56">
        <f t="shared" si="4"/>
        <v>2167432449</v>
      </c>
      <c r="O54" s="56">
        <f t="shared" si="4"/>
        <v>1112828642</v>
      </c>
      <c r="P54" s="56">
        <f t="shared" si="4"/>
        <v>623903081</v>
      </c>
      <c r="Q54" s="56">
        <f t="shared" si="4"/>
        <v>1032932604</v>
      </c>
      <c r="R54" s="56">
        <f t="shared" si="4"/>
        <v>2769664327</v>
      </c>
      <c r="S54" s="56">
        <f t="shared" si="4"/>
        <v>844928292</v>
      </c>
      <c r="T54" s="56">
        <f t="shared" si="4"/>
        <v>1062024337</v>
      </c>
      <c r="U54" s="56">
        <f t="shared" si="4"/>
        <v>877836259</v>
      </c>
      <c r="V54" s="56">
        <f t="shared" si="4"/>
        <v>2784788888</v>
      </c>
      <c r="W54" s="56">
        <f t="shared" si="4"/>
        <v>10700484028</v>
      </c>
      <c r="X54" s="56">
        <f t="shared" si="4"/>
        <v>8825809774</v>
      </c>
      <c r="Y54" s="56">
        <f t="shared" si="4"/>
        <v>1874674254</v>
      </c>
      <c r="Z54" s="57">
        <f>+IF(X54&lt;&gt;0,+(Y54/X54)*100,0)</f>
        <v>21.240818712438294</v>
      </c>
      <c r="AA54" s="54">
        <f>+AA52-AA53</f>
        <v>8822074283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3305766771</v>
      </c>
      <c r="D57" s="48">
        <f>SUM(D54:D56)</f>
        <v>0</v>
      </c>
      <c r="E57" s="49">
        <f t="shared" si="5"/>
        <v>7310901433</v>
      </c>
      <c r="F57" s="50">
        <f t="shared" si="5"/>
        <v>8822074283</v>
      </c>
      <c r="G57" s="50">
        <f t="shared" si="5"/>
        <v>1193485748</v>
      </c>
      <c r="H57" s="50">
        <f t="shared" si="5"/>
        <v>1168842308</v>
      </c>
      <c r="I57" s="50">
        <f t="shared" si="5"/>
        <v>616270308</v>
      </c>
      <c r="J57" s="50">
        <f t="shared" si="5"/>
        <v>2978598364</v>
      </c>
      <c r="K57" s="50">
        <f t="shared" si="5"/>
        <v>490557039</v>
      </c>
      <c r="L57" s="50">
        <f t="shared" si="5"/>
        <v>466960335</v>
      </c>
      <c r="M57" s="50">
        <f t="shared" si="5"/>
        <v>1209915075</v>
      </c>
      <c r="N57" s="50">
        <f t="shared" si="5"/>
        <v>2167432449</v>
      </c>
      <c r="O57" s="50">
        <f t="shared" si="5"/>
        <v>1112828642</v>
      </c>
      <c r="P57" s="50">
        <f t="shared" si="5"/>
        <v>623903081</v>
      </c>
      <c r="Q57" s="50">
        <f t="shared" si="5"/>
        <v>1032932604</v>
      </c>
      <c r="R57" s="50">
        <f t="shared" si="5"/>
        <v>2769664327</v>
      </c>
      <c r="S57" s="50">
        <f t="shared" si="5"/>
        <v>844928292</v>
      </c>
      <c r="T57" s="50">
        <f t="shared" si="5"/>
        <v>1062024337</v>
      </c>
      <c r="U57" s="50">
        <f t="shared" si="5"/>
        <v>877836259</v>
      </c>
      <c r="V57" s="50">
        <f t="shared" si="5"/>
        <v>2784788888</v>
      </c>
      <c r="W57" s="50">
        <f t="shared" si="5"/>
        <v>10700484028</v>
      </c>
      <c r="X57" s="50">
        <f t="shared" si="5"/>
        <v>8825809774</v>
      </c>
      <c r="Y57" s="50">
        <f t="shared" si="5"/>
        <v>1874674254</v>
      </c>
      <c r="Z57" s="51">
        <f>+IF(X57&lt;&gt;0,+(Y57/X57)*100,0)</f>
        <v>21.240818712438294</v>
      </c>
      <c r="AA57" s="48">
        <f>SUM(AA54:AA56)</f>
        <v>8822074283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3305766771</v>
      </c>
      <c r="D60" s="65">
        <f>SUM(D57:D59)</f>
        <v>0</v>
      </c>
      <c r="E60" s="66">
        <f t="shared" si="6"/>
        <v>7310901433</v>
      </c>
      <c r="F60" s="67">
        <f t="shared" si="6"/>
        <v>8822074283</v>
      </c>
      <c r="G60" s="67">
        <f t="shared" si="6"/>
        <v>1193485748</v>
      </c>
      <c r="H60" s="67">
        <f t="shared" si="6"/>
        <v>1168842308</v>
      </c>
      <c r="I60" s="67">
        <f t="shared" si="6"/>
        <v>616270308</v>
      </c>
      <c r="J60" s="67">
        <f t="shared" si="6"/>
        <v>2978598364</v>
      </c>
      <c r="K60" s="67">
        <f t="shared" si="6"/>
        <v>490557039</v>
      </c>
      <c r="L60" s="67">
        <f t="shared" si="6"/>
        <v>466960335</v>
      </c>
      <c r="M60" s="67">
        <f t="shared" si="6"/>
        <v>1209915075</v>
      </c>
      <c r="N60" s="67">
        <f t="shared" si="6"/>
        <v>2167432449</v>
      </c>
      <c r="O60" s="67">
        <f t="shared" si="6"/>
        <v>1112828642</v>
      </c>
      <c r="P60" s="67">
        <f t="shared" si="6"/>
        <v>623903081</v>
      </c>
      <c r="Q60" s="67">
        <f t="shared" si="6"/>
        <v>1032932604</v>
      </c>
      <c r="R60" s="67">
        <f t="shared" si="6"/>
        <v>2769664327</v>
      </c>
      <c r="S60" s="67">
        <f t="shared" si="6"/>
        <v>844928292</v>
      </c>
      <c r="T60" s="67">
        <f t="shared" si="6"/>
        <v>1062024337</v>
      </c>
      <c r="U60" s="67">
        <f t="shared" si="6"/>
        <v>877836259</v>
      </c>
      <c r="V60" s="67">
        <f t="shared" si="6"/>
        <v>2784788888</v>
      </c>
      <c r="W60" s="67">
        <f t="shared" si="6"/>
        <v>10700484028</v>
      </c>
      <c r="X60" s="67">
        <f t="shared" si="6"/>
        <v>8825809774</v>
      </c>
      <c r="Y60" s="67">
        <f t="shared" si="6"/>
        <v>1874674254</v>
      </c>
      <c r="Z60" s="68">
        <f>+IF(X60&lt;&gt;0,+(Y60/X60)*100,0)</f>
        <v>21.240818712438294</v>
      </c>
      <c r="AA60" s="65">
        <f>SUM(AA57:AA59)</f>
        <v>8822074283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559118342</v>
      </c>
      <c r="D8" s="20"/>
      <c r="E8" s="21">
        <v>603379368</v>
      </c>
      <c r="F8" s="22">
        <v>603379368</v>
      </c>
      <c r="G8" s="22">
        <v>56644920</v>
      </c>
      <c r="H8" s="22">
        <v>46205040</v>
      </c>
      <c r="I8" s="22">
        <v>47876408</v>
      </c>
      <c r="J8" s="22">
        <v>150726368</v>
      </c>
      <c r="K8" s="22">
        <v>46151807</v>
      </c>
      <c r="L8" s="22">
        <v>47375800</v>
      </c>
      <c r="M8" s="22">
        <v>45890262</v>
      </c>
      <c r="N8" s="22">
        <v>139417869</v>
      </c>
      <c r="O8" s="22">
        <v>48321244</v>
      </c>
      <c r="P8" s="22">
        <v>42284883</v>
      </c>
      <c r="Q8" s="22">
        <v>46896371</v>
      </c>
      <c r="R8" s="22">
        <v>137502498</v>
      </c>
      <c r="S8" s="22">
        <v>46797506</v>
      </c>
      <c r="T8" s="22">
        <v>48042643</v>
      </c>
      <c r="U8" s="22">
        <v>46688795</v>
      </c>
      <c r="V8" s="22">
        <v>141528944</v>
      </c>
      <c r="W8" s="22">
        <v>569175679</v>
      </c>
      <c r="X8" s="22">
        <v>603379368</v>
      </c>
      <c r="Y8" s="22">
        <v>-34203689</v>
      </c>
      <c r="Z8" s="23">
        <v>-5.668687199791691</v>
      </c>
      <c r="AA8" s="20">
        <v>603379368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2816964</v>
      </c>
      <c r="H13" s="22">
        <v>2882622</v>
      </c>
      <c r="I13" s="22">
        <v>2967146</v>
      </c>
      <c r="J13" s="22">
        <v>8666732</v>
      </c>
      <c r="K13" s="22">
        <v>2955586</v>
      </c>
      <c r="L13" s="22">
        <v>2978963</v>
      </c>
      <c r="M13" s="22">
        <v>2069844</v>
      </c>
      <c r="N13" s="22">
        <v>8004393</v>
      </c>
      <c r="O13" s="22">
        <v>3028104</v>
      </c>
      <c r="P13" s="22">
        <v>2292303</v>
      </c>
      <c r="Q13" s="22">
        <v>3053832</v>
      </c>
      <c r="R13" s="22">
        <v>8374239</v>
      </c>
      <c r="S13" s="22">
        <v>3068446</v>
      </c>
      <c r="T13" s="22">
        <v>3076655</v>
      </c>
      <c r="U13" s="22">
        <v>2776778</v>
      </c>
      <c r="V13" s="22">
        <v>8921879</v>
      </c>
      <c r="W13" s="22">
        <v>33967243</v>
      </c>
      <c r="X13" s="22"/>
      <c r="Y13" s="22">
        <v>33967243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4282</v>
      </c>
      <c r="D20" s="20"/>
      <c r="E20" s="21">
        <v>1312201</v>
      </c>
      <c r="F20" s="22">
        <v>1312201</v>
      </c>
      <c r="G20" s="22">
        <v>300</v>
      </c>
      <c r="H20" s="22">
        <v>300</v>
      </c>
      <c r="I20" s="22">
        <v>300</v>
      </c>
      <c r="J20" s="22">
        <v>900</v>
      </c>
      <c r="K20" s="22">
        <v>300</v>
      </c>
      <c r="L20" s="22">
        <v>300</v>
      </c>
      <c r="M20" s="22">
        <v>300</v>
      </c>
      <c r="N20" s="22">
        <v>900</v>
      </c>
      <c r="O20" s="22">
        <v>300</v>
      </c>
      <c r="P20" s="22">
        <v>300</v>
      </c>
      <c r="Q20" s="22">
        <v>300</v>
      </c>
      <c r="R20" s="22">
        <v>900</v>
      </c>
      <c r="S20" s="22">
        <v>300</v>
      </c>
      <c r="T20" s="22">
        <v>300</v>
      </c>
      <c r="U20" s="22">
        <v>300</v>
      </c>
      <c r="V20" s="22">
        <v>900</v>
      </c>
      <c r="W20" s="22">
        <v>3600</v>
      </c>
      <c r="X20" s="22">
        <v>1312201</v>
      </c>
      <c r="Y20" s="22">
        <v>-1308601</v>
      </c>
      <c r="Z20" s="18">
        <v>-99.725651786578425</v>
      </c>
      <c r="AA20" s="20">
        <v>1312201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114042924</v>
      </c>
      <c r="D26" s="20"/>
      <c r="E26" s="21">
        <v>138641458</v>
      </c>
      <c r="F26" s="22">
        <v>142641458</v>
      </c>
      <c r="G26" s="22">
        <v>44933941</v>
      </c>
      <c r="H26" s="22"/>
      <c r="I26" s="22"/>
      <c r="J26" s="22">
        <v>44933941</v>
      </c>
      <c r="K26" s="22">
        <v>13983487</v>
      </c>
      <c r="L26" s="22">
        <v>1830031</v>
      </c>
      <c r="M26" s="22">
        <v>35947153</v>
      </c>
      <c r="N26" s="22">
        <v>51760671</v>
      </c>
      <c r="O26" s="22">
        <v>1094947</v>
      </c>
      <c r="P26" s="22"/>
      <c r="Q26" s="22">
        <v>26960365</v>
      </c>
      <c r="R26" s="22">
        <v>28055312</v>
      </c>
      <c r="S26" s="22">
        <v>1216523</v>
      </c>
      <c r="T26" s="22"/>
      <c r="U26" s="22"/>
      <c r="V26" s="22">
        <v>1216523</v>
      </c>
      <c r="W26" s="22">
        <v>125966447</v>
      </c>
      <c r="X26" s="22">
        <v>142641458</v>
      </c>
      <c r="Y26" s="22">
        <v>-16675011</v>
      </c>
      <c r="Z26" s="23">
        <v>-11.690157429546185</v>
      </c>
      <c r="AA26" s="20">
        <v>142641458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133246</v>
      </c>
      <c r="H27" s="22">
        <v>162799</v>
      </c>
      <c r="I27" s="22">
        <v>170789</v>
      </c>
      <c r="J27" s="22">
        <v>466834</v>
      </c>
      <c r="K27" s="22">
        <v>169715</v>
      </c>
      <c r="L27" s="22">
        <v>179006</v>
      </c>
      <c r="M27" s="22">
        <v>182466</v>
      </c>
      <c r="N27" s="22">
        <v>531187</v>
      </c>
      <c r="O27" s="22">
        <v>189856</v>
      </c>
      <c r="P27" s="22">
        <v>100817</v>
      </c>
      <c r="Q27" s="22">
        <v>199114</v>
      </c>
      <c r="R27" s="22">
        <v>489787</v>
      </c>
      <c r="S27" s="22">
        <v>205615</v>
      </c>
      <c r="T27" s="22">
        <v>182464</v>
      </c>
      <c r="U27" s="22">
        <v>209888</v>
      </c>
      <c r="V27" s="22">
        <v>597967</v>
      </c>
      <c r="W27" s="22">
        <v>2085775</v>
      </c>
      <c r="X27" s="22"/>
      <c r="Y27" s="22">
        <v>2085775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1833373</v>
      </c>
      <c r="H29" s="22">
        <v>1509680</v>
      </c>
      <c r="I29" s="22">
        <v>1554580</v>
      </c>
      <c r="J29" s="22">
        <v>4897633</v>
      </c>
      <c r="K29" s="22">
        <v>1521540</v>
      </c>
      <c r="L29" s="22">
        <v>1534575</v>
      </c>
      <c r="M29" s="22">
        <v>925019</v>
      </c>
      <c r="N29" s="22">
        <v>3981134</v>
      </c>
      <c r="O29" s="22">
        <v>1501050</v>
      </c>
      <c r="P29" s="22">
        <v>784038</v>
      </c>
      <c r="Q29" s="22">
        <v>1514651</v>
      </c>
      <c r="R29" s="22">
        <v>3799739</v>
      </c>
      <c r="S29" s="22">
        <v>1517776</v>
      </c>
      <c r="T29" s="22">
        <v>1508495</v>
      </c>
      <c r="U29" s="22">
        <v>1528697</v>
      </c>
      <c r="V29" s="22">
        <v>4554968</v>
      </c>
      <c r="W29" s="22">
        <v>17233474</v>
      </c>
      <c r="X29" s="22"/>
      <c r="Y29" s="22">
        <v>17233474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673165548</v>
      </c>
      <c r="D33" s="29">
        <f t="shared" ref="D33:Y33" si="0">SUM(D6:D32)</f>
        <v>0</v>
      </c>
      <c r="E33" s="30">
        <f t="shared" si="0"/>
        <v>743333027</v>
      </c>
      <c r="F33" s="31">
        <f t="shared" si="0"/>
        <v>747333027</v>
      </c>
      <c r="G33" s="31">
        <f t="shared" si="0"/>
        <v>106362744</v>
      </c>
      <c r="H33" s="31">
        <f t="shared" si="0"/>
        <v>50760441</v>
      </c>
      <c r="I33" s="31">
        <f t="shared" si="0"/>
        <v>52569223</v>
      </c>
      <c r="J33" s="31">
        <f t="shared" si="0"/>
        <v>209692408</v>
      </c>
      <c r="K33" s="31">
        <f t="shared" si="0"/>
        <v>64782435</v>
      </c>
      <c r="L33" s="31">
        <f t="shared" si="0"/>
        <v>53898675</v>
      </c>
      <c r="M33" s="31">
        <f t="shared" si="0"/>
        <v>85015044</v>
      </c>
      <c r="N33" s="31">
        <f t="shared" si="0"/>
        <v>203696154</v>
      </c>
      <c r="O33" s="31">
        <f t="shared" si="0"/>
        <v>54135501</v>
      </c>
      <c r="P33" s="31">
        <f t="shared" si="0"/>
        <v>45462341</v>
      </c>
      <c r="Q33" s="31">
        <f t="shared" si="0"/>
        <v>78624633</v>
      </c>
      <c r="R33" s="31">
        <f t="shared" si="0"/>
        <v>178222475</v>
      </c>
      <c r="S33" s="31">
        <f t="shared" si="0"/>
        <v>52806166</v>
      </c>
      <c r="T33" s="31">
        <f t="shared" si="0"/>
        <v>52810557</v>
      </c>
      <c r="U33" s="31">
        <f t="shared" si="0"/>
        <v>51204458</v>
      </c>
      <c r="V33" s="31">
        <f t="shared" si="0"/>
        <v>156821181</v>
      </c>
      <c r="W33" s="31">
        <f t="shared" si="0"/>
        <v>748432218</v>
      </c>
      <c r="X33" s="31">
        <f t="shared" si="0"/>
        <v>747333027</v>
      </c>
      <c r="Y33" s="31">
        <f t="shared" si="0"/>
        <v>1099191</v>
      </c>
      <c r="Z33" s="32">
        <f>+IF(X33&lt;&gt;0,+(Y33/X33)*100,0)</f>
        <v>0.14708181764861303</v>
      </c>
      <c r="AA33" s="29">
        <f>SUM(AA6:AA32)</f>
        <v>747333027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149713514</v>
      </c>
      <c r="D35" s="20"/>
      <c r="E35" s="21">
        <v>163414657</v>
      </c>
      <c r="F35" s="22">
        <v>146990904</v>
      </c>
      <c r="G35" s="22">
        <v>12909199</v>
      </c>
      <c r="H35" s="22">
        <v>12129861</v>
      </c>
      <c r="I35" s="22">
        <v>10424155</v>
      </c>
      <c r="J35" s="22">
        <v>35463215</v>
      </c>
      <c r="K35" s="22">
        <v>15534276</v>
      </c>
      <c r="L35" s="22">
        <v>12566636</v>
      </c>
      <c r="M35" s="22">
        <v>12439738</v>
      </c>
      <c r="N35" s="22">
        <v>40540650</v>
      </c>
      <c r="O35" s="22">
        <v>12149891</v>
      </c>
      <c r="P35" s="22">
        <v>12116411</v>
      </c>
      <c r="Q35" s="22">
        <v>12444095</v>
      </c>
      <c r="R35" s="22">
        <v>36710397</v>
      </c>
      <c r="S35" s="22">
        <v>12673801</v>
      </c>
      <c r="T35" s="22">
        <v>12990894</v>
      </c>
      <c r="U35" s="22">
        <v>13105965</v>
      </c>
      <c r="V35" s="22">
        <v>38770660</v>
      </c>
      <c r="W35" s="22">
        <v>151484922</v>
      </c>
      <c r="X35" s="22">
        <v>146990904</v>
      </c>
      <c r="Y35" s="22">
        <v>4494018</v>
      </c>
      <c r="Z35" s="23">
        <v>3.0573442830176756</v>
      </c>
      <c r="AA35" s="20">
        <v>146990904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7103908</v>
      </c>
      <c r="D38" s="20"/>
      <c r="E38" s="21">
        <v>5999958</v>
      </c>
      <c r="F38" s="22">
        <v>5905551</v>
      </c>
      <c r="G38" s="22">
        <v>104499</v>
      </c>
      <c r="H38" s="22">
        <v>53439</v>
      </c>
      <c r="I38" s="22">
        <v>190377</v>
      </c>
      <c r="J38" s="22">
        <v>348315</v>
      </c>
      <c r="K38" s="22">
        <v>330648</v>
      </c>
      <c r="L38" s="22">
        <v>1057252</v>
      </c>
      <c r="M38" s="22">
        <v>535753</v>
      </c>
      <c r="N38" s="22">
        <v>1923653</v>
      </c>
      <c r="O38" s="22">
        <v>314235</v>
      </c>
      <c r="P38" s="22">
        <v>208697</v>
      </c>
      <c r="Q38" s="22">
        <v>187105</v>
      </c>
      <c r="R38" s="22">
        <v>710037</v>
      </c>
      <c r="S38" s="22">
        <v>271104</v>
      </c>
      <c r="T38" s="22">
        <v>960648</v>
      </c>
      <c r="U38" s="22">
        <v>1337801</v>
      </c>
      <c r="V38" s="22">
        <v>2569553</v>
      </c>
      <c r="W38" s="22">
        <v>5551558</v>
      </c>
      <c r="X38" s="22">
        <v>5905551</v>
      </c>
      <c r="Y38" s="22">
        <v>-353993</v>
      </c>
      <c r="Z38" s="23">
        <v>-5.9942416888788195</v>
      </c>
      <c r="AA38" s="20">
        <v>5905551</v>
      </c>
    </row>
    <row r="39" spans="1:27" x14ac:dyDescent="0.25">
      <c r="A39" s="19" t="s">
        <v>65</v>
      </c>
      <c r="B39" s="15" t="s">
        <v>32</v>
      </c>
      <c r="C39" s="20">
        <v>115949511</v>
      </c>
      <c r="D39" s="20"/>
      <c r="E39" s="21">
        <v>143005010</v>
      </c>
      <c r="F39" s="22">
        <v>149222619</v>
      </c>
      <c r="G39" s="22">
        <v>11440401</v>
      </c>
      <c r="H39" s="22">
        <v>11440401</v>
      </c>
      <c r="I39" s="22">
        <v>11440401</v>
      </c>
      <c r="J39" s="22">
        <v>34321203</v>
      </c>
      <c r="K39" s="22">
        <v>11440401</v>
      </c>
      <c r="L39" s="22">
        <v>11440401</v>
      </c>
      <c r="M39" s="22">
        <v>11440401</v>
      </c>
      <c r="N39" s="22">
        <v>34321203</v>
      </c>
      <c r="O39" s="22">
        <v>11440401</v>
      </c>
      <c r="P39" s="22">
        <v>12570875</v>
      </c>
      <c r="Q39" s="22">
        <v>12570875</v>
      </c>
      <c r="R39" s="22">
        <v>36582151</v>
      </c>
      <c r="S39" s="22">
        <v>12570875</v>
      </c>
      <c r="T39" s="22">
        <v>15713594</v>
      </c>
      <c r="U39" s="22">
        <v>15713592</v>
      </c>
      <c r="V39" s="22">
        <v>43998061</v>
      </c>
      <c r="W39" s="22">
        <v>149222618</v>
      </c>
      <c r="X39" s="22">
        <v>149222619</v>
      </c>
      <c r="Y39" s="22">
        <v>-1</v>
      </c>
      <c r="Z39" s="23"/>
      <c r="AA39" s="20">
        <v>149222619</v>
      </c>
    </row>
    <row r="40" spans="1:27" x14ac:dyDescent="0.25">
      <c r="A40" s="19" t="s">
        <v>66</v>
      </c>
      <c r="B40" s="15" t="s">
        <v>32</v>
      </c>
      <c r="C40" s="20">
        <v>131324522</v>
      </c>
      <c r="D40" s="20"/>
      <c r="E40" s="21">
        <v>31535154</v>
      </c>
      <c r="F40" s="22">
        <v>31535154</v>
      </c>
      <c r="G40" s="22">
        <v>11075029</v>
      </c>
      <c r="H40" s="22">
        <v>11921283</v>
      </c>
      <c r="I40" s="22">
        <v>10890773</v>
      </c>
      <c r="J40" s="22">
        <v>33887085</v>
      </c>
      <c r="K40" s="22">
        <v>11253802</v>
      </c>
      <c r="L40" s="22">
        <v>10890772</v>
      </c>
      <c r="M40" s="22">
        <v>10765088</v>
      </c>
      <c r="N40" s="22">
        <v>32909662</v>
      </c>
      <c r="O40" s="22">
        <v>11358341</v>
      </c>
      <c r="P40" s="22">
        <v>10931617</v>
      </c>
      <c r="Q40" s="22">
        <v>11294819</v>
      </c>
      <c r="R40" s="22">
        <v>33584777</v>
      </c>
      <c r="S40" s="22">
        <v>10912847</v>
      </c>
      <c r="T40" s="22">
        <v>11465374</v>
      </c>
      <c r="U40" s="22">
        <v>10929756</v>
      </c>
      <c r="V40" s="22">
        <v>33307977</v>
      </c>
      <c r="W40" s="22">
        <v>133689501</v>
      </c>
      <c r="X40" s="22">
        <v>31535154</v>
      </c>
      <c r="Y40" s="22">
        <v>102154347</v>
      </c>
      <c r="Z40" s="23">
        <v>323.93799947829649</v>
      </c>
      <c r="AA40" s="20">
        <v>31535154</v>
      </c>
    </row>
    <row r="41" spans="1:27" x14ac:dyDescent="0.25">
      <c r="A41" s="19" t="s">
        <v>40</v>
      </c>
      <c r="B41" s="15" t="s">
        <v>32</v>
      </c>
      <c r="C41" s="20">
        <v>1794611</v>
      </c>
      <c r="D41" s="20"/>
      <c r="E41" s="21">
        <v>1391011</v>
      </c>
      <c r="F41" s="22">
        <v>1391011</v>
      </c>
      <c r="G41" s="22">
        <v>133875</v>
      </c>
      <c r="H41" s="22">
        <v>133875</v>
      </c>
      <c r="I41" s="22">
        <v>129557</v>
      </c>
      <c r="J41" s="22">
        <v>397307</v>
      </c>
      <c r="K41" s="22">
        <v>118288</v>
      </c>
      <c r="L41" s="22">
        <v>114472</v>
      </c>
      <c r="M41" s="22">
        <v>118288</v>
      </c>
      <c r="N41" s="22">
        <v>351048</v>
      </c>
      <c r="O41" s="22">
        <v>118288</v>
      </c>
      <c r="P41" s="22">
        <v>106840</v>
      </c>
      <c r="Q41" s="22">
        <v>217339</v>
      </c>
      <c r="R41" s="22">
        <v>442467</v>
      </c>
      <c r="S41" s="22">
        <v>98651</v>
      </c>
      <c r="T41" s="22">
        <v>101940</v>
      </c>
      <c r="U41" s="22">
        <v>98651</v>
      </c>
      <c r="V41" s="22">
        <v>299242</v>
      </c>
      <c r="W41" s="22">
        <v>1490064</v>
      </c>
      <c r="X41" s="22">
        <v>1391011</v>
      </c>
      <c r="Y41" s="22">
        <v>99053</v>
      </c>
      <c r="Z41" s="23">
        <v>7.1209357798033226</v>
      </c>
      <c r="AA41" s="20">
        <v>1391011</v>
      </c>
    </row>
    <row r="42" spans="1:27" x14ac:dyDescent="0.25">
      <c r="A42" s="19" t="s">
        <v>67</v>
      </c>
      <c r="B42" s="15" t="s">
        <v>32</v>
      </c>
      <c r="C42" s="20">
        <v>65530465</v>
      </c>
      <c r="D42" s="20"/>
      <c r="E42" s="21">
        <v>91890185</v>
      </c>
      <c r="F42" s="22">
        <v>91021499</v>
      </c>
      <c r="G42" s="22">
        <v>1370911</v>
      </c>
      <c r="H42" s="22">
        <v>6036868</v>
      </c>
      <c r="I42" s="22">
        <v>9764799</v>
      </c>
      <c r="J42" s="22">
        <v>17172578</v>
      </c>
      <c r="K42" s="22">
        <v>5641190</v>
      </c>
      <c r="L42" s="22">
        <v>1637676</v>
      </c>
      <c r="M42" s="22">
        <v>5050437</v>
      </c>
      <c r="N42" s="22">
        <v>12329303</v>
      </c>
      <c r="O42" s="22">
        <v>4493621</v>
      </c>
      <c r="P42" s="22">
        <v>4001101</v>
      </c>
      <c r="Q42" s="22">
        <v>5970549</v>
      </c>
      <c r="R42" s="22">
        <v>14465271</v>
      </c>
      <c r="S42" s="22">
        <v>2032207</v>
      </c>
      <c r="T42" s="22">
        <v>5989840</v>
      </c>
      <c r="U42" s="22">
        <v>14279288</v>
      </c>
      <c r="V42" s="22">
        <v>22301335</v>
      </c>
      <c r="W42" s="22">
        <v>66268487</v>
      </c>
      <c r="X42" s="22">
        <v>91021499</v>
      </c>
      <c r="Y42" s="22">
        <v>-24753012</v>
      </c>
      <c r="Z42" s="23">
        <v>-27.194687268334267</v>
      </c>
      <c r="AA42" s="20">
        <v>91021499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595185</v>
      </c>
      <c r="H44" s="22">
        <v>-595185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19903401</v>
      </c>
      <c r="D45" s="20"/>
      <c r="E45" s="21">
        <v>13067634</v>
      </c>
      <c r="F45" s="22">
        <v>12438116</v>
      </c>
      <c r="G45" s="22">
        <v>310940</v>
      </c>
      <c r="H45" s="22">
        <v>480953</v>
      </c>
      <c r="I45" s="22">
        <v>1384453</v>
      </c>
      <c r="J45" s="22">
        <v>2176346</v>
      </c>
      <c r="K45" s="22">
        <v>1734343</v>
      </c>
      <c r="L45" s="22">
        <v>1947632</v>
      </c>
      <c r="M45" s="22">
        <v>358879</v>
      </c>
      <c r="N45" s="22">
        <v>4040854</v>
      </c>
      <c r="O45" s="22">
        <v>2747903</v>
      </c>
      <c r="P45" s="22">
        <v>1433190</v>
      </c>
      <c r="Q45" s="22">
        <v>1049096</v>
      </c>
      <c r="R45" s="22">
        <v>5230189</v>
      </c>
      <c r="S45" s="22">
        <v>825106</v>
      </c>
      <c r="T45" s="22">
        <v>522003</v>
      </c>
      <c r="U45" s="22">
        <v>2183063</v>
      </c>
      <c r="V45" s="22">
        <v>3530172</v>
      </c>
      <c r="W45" s="22">
        <v>14977561</v>
      </c>
      <c r="X45" s="22">
        <v>12438116</v>
      </c>
      <c r="Y45" s="22">
        <v>2539445</v>
      </c>
      <c r="Z45" s="23">
        <v>20.416637053392975</v>
      </c>
      <c r="AA45" s="20">
        <v>12438116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491319932</v>
      </c>
      <c r="D48" s="29">
        <f t="shared" ref="D48:Y48" si="1">SUM(D35:D47)</f>
        <v>0</v>
      </c>
      <c r="E48" s="30">
        <f t="shared" si="1"/>
        <v>450303609</v>
      </c>
      <c r="F48" s="31">
        <f t="shared" si="1"/>
        <v>438504854</v>
      </c>
      <c r="G48" s="31">
        <f t="shared" si="1"/>
        <v>37940039</v>
      </c>
      <c r="H48" s="31">
        <f t="shared" si="1"/>
        <v>41601495</v>
      </c>
      <c r="I48" s="31">
        <f t="shared" si="1"/>
        <v>44224515</v>
      </c>
      <c r="J48" s="31">
        <f t="shared" si="1"/>
        <v>123766049</v>
      </c>
      <c r="K48" s="31">
        <f t="shared" si="1"/>
        <v>46052948</v>
      </c>
      <c r="L48" s="31">
        <f t="shared" si="1"/>
        <v>39654841</v>
      </c>
      <c r="M48" s="31">
        <f t="shared" si="1"/>
        <v>40708584</v>
      </c>
      <c r="N48" s="31">
        <f t="shared" si="1"/>
        <v>126416373</v>
      </c>
      <c r="O48" s="31">
        <f t="shared" si="1"/>
        <v>42622680</v>
      </c>
      <c r="P48" s="31">
        <f t="shared" si="1"/>
        <v>41368731</v>
      </c>
      <c r="Q48" s="31">
        <f t="shared" si="1"/>
        <v>43733878</v>
      </c>
      <c r="R48" s="31">
        <f t="shared" si="1"/>
        <v>127725289</v>
      </c>
      <c r="S48" s="31">
        <f t="shared" si="1"/>
        <v>39384591</v>
      </c>
      <c r="T48" s="31">
        <f t="shared" si="1"/>
        <v>47744293</v>
      </c>
      <c r="U48" s="31">
        <f t="shared" si="1"/>
        <v>57648116</v>
      </c>
      <c r="V48" s="31">
        <f t="shared" si="1"/>
        <v>144777000</v>
      </c>
      <c r="W48" s="31">
        <f t="shared" si="1"/>
        <v>522684711</v>
      </c>
      <c r="X48" s="31">
        <f t="shared" si="1"/>
        <v>438504854</v>
      </c>
      <c r="Y48" s="31">
        <f t="shared" si="1"/>
        <v>84179857</v>
      </c>
      <c r="Z48" s="32">
        <f>+IF(X48&lt;&gt;0,+(Y48/X48)*100,0)</f>
        <v>19.197018284317554</v>
      </c>
      <c r="AA48" s="29">
        <f>SUM(AA35:AA47)</f>
        <v>438504854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181845616</v>
      </c>
      <c r="D49" s="39">
        <f t="shared" si="2"/>
        <v>0</v>
      </c>
      <c r="E49" s="40">
        <f t="shared" si="2"/>
        <v>293029418</v>
      </c>
      <c r="F49" s="41">
        <f t="shared" si="2"/>
        <v>308828173</v>
      </c>
      <c r="G49" s="41">
        <f t="shared" si="2"/>
        <v>68422705</v>
      </c>
      <c r="H49" s="41">
        <f t="shared" si="2"/>
        <v>9158946</v>
      </c>
      <c r="I49" s="41">
        <f t="shared" si="2"/>
        <v>8344708</v>
      </c>
      <c r="J49" s="41">
        <f t="shared" si="2"/>
        <v>85926359</v>
      </c>
      <c r="K49" s="41">
        <f t="shared" si="2"/>
        <v>18729487</v>
      </c>
      <c r="L49" s="41">
        <f t="shared" si="2"/>
        <v>14243834</v>
      </c>
      <c r="M49" s="41">
        <f t="shared" si="2"/>
        <v>44306460</v>
      </c>
      <c r="N49" s="41">
        <f t="shared" si="2"/>
        <v>77279781</v>
      </c>
      <c r="O49" s="41">
        <f t="shared" si="2"/>
        <v>11512821</v>
      </c>
      <c r="P49" s="41">
        <f t="shared" si="2"/>
        <v>4093610</v>
      </c>
      <c r="Q49" s="41">
        <f t="shared" si="2"/>
        <v>34890755</v>
      </c>
      <c r="R49" s="41">
        <f t="shared" si="2"/>
        <v>50497186</v>
      </c>
      <c r="S49" s="41">
        <f t="shared" si="2"/>
        <v>13421575</v>
      </c>
      <c r="T49" s="41">
        <f t="shared" si="2"/>
        <v>5066264</v>
      </c>
      <c r="U49" s="41">
        <f t="shared" si="2"/>
        <v>-6443658</v>
      </c>
      <c r="V49" s="41">
        <f t="shared" si="2"/>
        <v>12044181</v>
      </c>
      <c r="W49" s="41">
        <f t="shared" si="2"/>
        <v>225747507</v>
      </c>
      <c r="X49" s="41">
        <f t="shared" si="2"/>
        <v>308828173</v>
      </c>
      <c r="Y49" s="41">
        <f t="shared" si="2"/>
        <v>-83080666</v>
      </c>
      <c r="Z49" s="42">
        <f>+IF(X49&lt;&gt;0,+(Y49/X49)*100,0)</f>
        <v>-26.901906387925301</v>
      </c>
      <c r="AA49" s="39">
        <f>+AA33-AA48</f>
        <v>308828173</v>
      </c>
    </row>
    <row r="50" spans="1:27" x14ac:dyDescent="0.25">
      <c r="A50" s="43" t="s">
        <v>75</v>
      </c>
      <c r="B50" s="15" t="s">
        <v>32</v>
      </c>
      <c r="C50" s="20">
        <v>78939142</v>
      </c>
      <c r="D50" s="20"/>
      <c r="E50" s="21">
        <v>104860959</v>
      </c>
      <c r="F50" s="22">
        <v>115128391</v>
      </c>
      <c r="G50" s="22"/>
      <c r="H50" s="22"/>
      <c r="I50" s="22">
        <v>1534618</v>
      </c>
      <c r="J50" s="22">
        <v>1534618</v>
      </c>
      <c r="K50" s="22">
        <v>1430227</v>
      </c>
      <c r="L50" s="22">
        <v>2533475</v>
      </c>
      <c r="M50" s="22">
        <v>10192360</v>
      </c>
      <c r="N50" s="22">
        <v>14156062</v>
      </c>
      <c r="O50" s="22">
        <v>31416995</v>
      </c>
      <c r="P50" s="22"/>
      <c r="Q50" s="22">
        <v>2863133</v>
      </c>
      <c r="R50" s="22">
        <v>34280128</v>
      </c>
      <c r="S50" s="22">
        <v>7364665</v>
      </c>
      <c r="T50" s="22">
        <v>10488102</v>
      </c>
      <c r="U50" s="22">
        <v>8805842</v>
      </c>
      <c r="V50" s="22">
        <v>26658609</v>
      </c>
      <c r="W50" s="22">
        <v>76629417</v>
      </c>
      <c r="X50" s="22">
        <v>115128391</v>
      </c>
      <c r="Y50" s="22">
        <v>-38498974</v>
      </c>
      <c r="Z50" s="23">
        <v>-33.440034786901521</v>
      </c>
      <c r="AA50" s="20">
        <v>115128391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260784758</v>
      </c>
      <c r="D52" s="48">
        <f t="shared" si="3"/>
        <v>0</v>
      </c>
      <c r="E52" s="49">
        <f t="shared" si="3"/>
        <v>397890377</v>
      </c>
      <c r="F52" s="50">
        <f t="shared" si="3"/>
        <v>423956564</v>
      </c>
      <c r="G52" s="50">
        <f t="shared" si="3"/>
        <v>68422705</v>
      </c>
      <c r="H52" s="50">
        <f t="shared" si="3"/>
        <v>9158946</v>
      </c>
      <c r="I52" s="50">
        <f t="shared" si="3"/>
        <v>9879326</v>
      </c>
      <c r="J52" s="50">
        <f t="shared" si="3"/>
        <v>87460977</v>
      </c>
      <c r="K52" s="50">
        <f t="shared" si="3"/>
        <v>20159714</v>
      </c>
      <c r="L52" s="50">
        <f t="shared" si="3"/>
        <v>16777309</v>
      </c>
      <c r="M52" s="50">
        <f t="shared" si="3"/>
        <v>54498820</v>
      </c>
      <c r="N52" s="50">
        <f t="shared" si="3"/>
        <v>91435843</v>
      </c>
      <c r="O52" s="50">
        <f t="shared" si="3"/>
        <v>42929816</v>
      </c>
      <c r="P52" s="50">
        <f t="shared" si="3"/>
        <v>4093610</v>
      </c>
      <c r="Q52" s="50">
        <f t="shared" si="3"/>
        <v>37753888</v>
      </c>
      <c r="R52" s="50">
        <f t="shared" si="3"/>
        <v>84777314</v>
      </c>
      <c r="S52" s="50">
        <f t="shared" si="3"/>
        <v>20786240</v>
      </c>
      <c r="T52" s="50">
        <f t="shared" si="3"/>
        <v>15554366</v>
      </c>
      <c r="U52" s="50">
        <f t="shared" si="3"/>
        <v>2362184</v>
      </c>
      <c r="V52" s="50">
        <f t="shared" si="3"/>
        <v>38702790</v>
      </c>
      <c r="W52" s="50">
        <f t="shared" si="3"/>
        <v>302376924</v>
      </c>
      <c r="X52" s="50">
        <f t="shared" si="3"/>
        <v>423956564</v>
      </c>
      <c r="Y52" s="50">
        <f t="shared" si="3"/>
        <v>-121579640</v>
      </c>
      <c r="Z52" s="51">
        <f>+IF(X52&lt;&gt;0,+(Y52/X52)*100,0)</f>
        <v>-28.677381204551889</v>
      </c>
      <c r="AA52" s="48">
        <f>SUM(AA49:AA51)</f>
        <v>423956564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260784758</v>
      </c>
      <c r="D54" s="54">
        <f>+D52-D53</f>
        <v>0</v>
      </c>
      <c r="E54" s="55">
        <f t="shared" si="4"/>
        <v>397890377</v>
      </c>
      <c r="F54" s="56">
        <f t="shared" si="4"/>
        <v>423956564</v>
      </c>
      <c r="G54" s="56">
        <f t="shared" si="4"/>
        <v>68422705</v>
      </c>
      <c r="H54" s="56">
        <f t="shared" si="4"/>
        <v>9158946</v>
      </c>
      <c r="I54" s="56">
        <f t="shared" si="4"/>
        <v>9879326</v>
      </c>
      <c r="J54" s="56">
        <f t="shared" si="4"/>
        <v>87460977</v>
      </c>
      <c r="K54" s="56">
        <f t="shared" si="4"/>
        <v>20159714</v>
      </c>
      <c r="L54" s="56">
        <f t="shared" si="4"/>
        <v>16777309</v>
      </c>
      <c r="M54" s="56">
        <f t="shared" si="4"/>
        <v>54498820</v>
      </c>
      <c r="N54" s="56">
        <f t="shared" si="4"/>
        <v>91435843</v>
      </c>
      <c r="O54" s="56">
        <f t="shared" si="4"/>
        <v>42929816</v>
      </c>
      <c r="P54" s="56">
        <f t="shared" si="4"/>
        <v>4093610</v>
      </c>
      <c r="Q54" s="56">
        <f t="shared" si="4"/>
        <v>37753888</v>
      </c>
      <c r="R54" s="56">
        <f t="shared" si="4"/>
        <v>84777314</v>
      </c>
      <c r="S54" s="56">
        <f t="shared" si="4"/>
        <v>20786240</v>
      </c>
      <c r="T54" s="56">
        <f t="shared" si="4"/>
        <v>15554366</v>
      </c>
      <c r="U54" s="56">
        <f t="shared" si="4"/>
        <v>2362184</v>
      </c>
      <c r="V54" s="56">
        <f t="shared" si="4"/>
        <v>38702790</v>
      </c>
      <c r="W54" s="56">
        <f t="shared" si="4"/>
        <v>302376924</v>
      </c>
      <c r="X54" s="56">
        <f t="shared" si="4"/>
        <v>423956564</v>
      </c>
      <c r="Y54" s="56">
        <f t="shared" si="4"/>
        <v>-121579640</v>
      </c>
      <c r="Z54" s="57">
        <f>+IF(X54&lt;&gt;0,+(Y54/X54)*100,0)</f>
        <v>-28.677381204551889</v>
      </c>
      <c r="AA54" s="54">
        <f>+AA52-AA53</f>
        <v>423956564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260784758</v>
      </c>
      <c r="D57" s="48">
        <f>SUM(D54:D56)</f>
        <v>0</v>
      </c>
      <c r="E57" s="49">
        <f t="shared" si="5"/>
        <v>397890377</v>
      </c>
      <c r="F57" s="50">
        <f t="shared" si="5"/>
        <v>423956564</v>
      </c>
      <c r="G57" s="50">
        <f t="shared" si="5"/>
        <v>68422705</v>
      </c>
      <c r="H57" s="50">
        <f t="shared" si="5"/>
        <v>9158946</v>
      </c>
      <c r="I57" s="50">
        <f t="shared" si="5"/>
        <v>9879326</v>
      </c>
      <c r="J57" s="50">
        <f t="shared" si="5"/>
        <v>87460977</v>
      </c>
      <c r="K57" s="50">
        <f t="shared" si="5"/>
        <v>20159714</v>
      </c>
      <c r="L57" s="50">
        <f t="shared" si="5"/>
        <v>16777309</v>
      </c>
      <c r="M57" s="50">
        <f t="shared" si="5"/>
        <v>54498820</v>
      </c>
      <c r="N57" s="50">
        <f t="shared" si="5"/>
        <v>91435843</v>
      </c>
      <c r="O57" s="50">
        <f t="shared" si="5"/>
        <v>42929816</v>
      </c>
      <c r="P57" s="50">
        <f t="shared" si="5"/>
        <v>4093610</v>
      </c>
      <c r="Q57" s="50">
        <f t="shared" si="5"/>
        <v>37753888</v>
      </c>
      <c r="R57" s="50">
        <f t="shared" si="5"/>
        <v>84777314</v>
      </c>
      <c r="S57" s="50">
        <f t="shared" si="5"/>
        <v>20786240</v>
      </c>
      <c r="T57" s="50">
        <f t="shared" si="5"/>
        <v>15554366</v>
      </c>
      <c r="U57" s="50">
        <f t="shared" si="5"/>
        <v>2362184</v>
      </c>
      <c r="V57" s="50">
        <f t="shared" si="5"/>
        <v>38702790</v>
      </c>
      <c r="W57" s="50">
        <f t="shared" si="5"/>
        <v>302376924</v>
      </c>
      <c r="X57" s="50">
        <f t="shared" si="5"/>
        <v>423956564</v>
      </c>
      <c r="Y57" s="50">
        <f t="shared" si="5"/>
        <v>-121579640</v>
      </c>
      <c r="Z57" s="51">
        <f>+IF(X57&lt;&gt;0,+(Y57/X57)*100,0)</f>
        <v>-28.677381204551889</v>
      </c>
      <c r="AA57" s="48">
        <f>SUM(AA54:AA56)</f>
        <v>423956564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260784758</v>
      </c>
      <c r="D60" s="65">
        <f>SUM(D57:D59)</f>
        <v>0</v>
      </c>
      <c r="E60" s="66">
        <f t="shared" si="6"/>
        <v>397890377</v>
      </c>
      <c r="F60" s="67">
        <f t="shared" si="6"/>
        <v>423956564</v>
      </c>
      <c r="G60" s="67">
        <f t="shared" si="6"/>
        <v>68422705</v>
      </c>
      <c r="H60" s="67">
        <f t="shared" si="6"/>
        <v>9158946</v>
      </c>
      <c r="I60" s="67">
        <f t="shared" si="6"/>
        <v>9879326</v>
      </c>
      <c r="J60" s="67">
        <f t="shared" si="6"/>
        <v>87460977</v>
      </c>
      <c r="K60" s="67">
        <f t="shared" si="6"/>
        <v>20159714</v>
      </c>
      <c r="L60" s="67">
        <f t="shared" si="6"/>
        <v>16777309</v>
      </c>
      <c r="M60" s="67">
        <f t="shared" si="6"/>
        <v>54498820</v>
      </c>
      <c r="N60" s="67">
        <f t="shared" si="6"/>
        <v>91435843</v>
      </c>
      <c r="O60" s="67">
        <f t="shared" si="6"/>
        <v>42929816</v>
      </c>
      <c r="P60" s="67">
        <f t="shared" si="6"/>
        <v>4093610</v>
      </c>
      <c r="Q60" s="67">
        <f t="shared" si="6"/>
        <v>37753888</v>
      </c>
      <c r="R60" s="67">
        <f t="shared" si="6"/>
        <v>84777314</v>
      </c>
      <c r="S60" s="67">
        <f t="shared" si="6"/>
        <v>20786240</v>
      </c>
      <c r="T60" s="67">
        <f t="shared" si="6"/>
        <v>15554366</v>
      </c>
      <c r="U60" s="67">
        <f t="shared" si="6"/>
        <v>2362184</v>
      </c>
      <c r="V60" s="67">
        <f t="shared" si="6"/>
        <v>38702790</v>
      </c>
      <c r="W60" s="67">
        <f t="shared" si="6"/>
        <v>302376924</v>
      </c>
      <c r="X60" s="67">
        <f t="shared" si="6"/>
        <v>423956564</v>
      </c>
      <c r="Y60" s="67">
        <f t="shared" si="6"/>
        <v>-121579640</v>
      </c>
      <c r="Z60" s="68">
        <f>+IF(X60&lt;&gt;0,+(Y60/X60)*100,0)</f>
        <v>-28.677381204551889</v>
      </c>
      <c r="AA60" s="65">
        <f>SUM(AA57:AA59)</f>
        <v>423956564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807631180</v>
      </c>
      <c r="D8" s="20"/>
      <c r="E8" s="21">
        <v>920510510</v>
      </c>
      <c r="F8" s="22">
        <v>881061510</v>
      </c>
      <c r="G8" s="22"/>
      <c r="H8" s="22">
        <v>68475503</v>
      </c>
      <c r="I8" s="22">
        <v>129360809</v>
      </c>
      <c r="J8" s="22">
        <v>197836312</v>
      </c>
      <c r="K8" s="22">
        <v>66165761</v>
      </c>
      <c r="L8" s="22">
        <v>71033994</v>
      </c>
      <c r="M8" s="22">
        <v>54510021</v>
      </c>
      <c r="N8" s="22">
        <v>191709776</v>
      </c>
      <c r="O8" s="22">
        <v>79284615</v>
      </c>
      <c r="P8" s="22">
        <v>72659155</v>
      </c>
      <c r="Q8" s="22">
        <v>74485547</v>
      </c>
      <c r="R8" s="22">
        <v>226429317</v>
      </c>
      <c r="S8" s="22">
        <v>72694858</v>
      </c>
      <c r="T8" s="22">
        <v>73102529</v>
      </c>
      <c r="U8" s="22">
        <v>70546306</v>
      </c>
      <c r="V8" s="22">
        <v>216343693</v>
      </c>
      <c r="W8" s="22">
        <v>832319098</v>
      </c>
      <c r="X8" s="22">
        <v>881061510</v>
      </c>
      <c r="Y8" s="22">
        <v>-48742412</v>
      </c>
      <c r="Z8" s="23">
        <v>-5.5322371306402882</v>
      </c>
      <c r="AA8" s="20">
        <v>881061510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4977</v>
      </c>
      <c r="D10" s="20"/>
      <c r="E10" s="21">
        <v>30000</v>
      </c>
      <c r="F10" s="22">
        <v>30000</v>
      </c>
      <c r="G10" s="22"/>
      <c r="H10" s="22"/>
      <c r="I10" s="22">
        <v>8002</v>
      </c>
      <c r="J10" s="22">
        <v>8002</v>
      </c>
      <c r="K10" s="22"/>
      <c r="L10" s="22">
        <v>10146</v>
      </c>
      <c r="M10" s="22">
        <v>4058</v>
      </c>
      <c r="N10" s="22">
        <v>14204</v>
      </c>
      <c r="O10" s="22"/>
      <c r="P10" s="22">
        <v>6087</v>
      </c>
      <c r="Q10" s="22">
        <v>2029</v>
      </c>
      <c r="R10" s="22">
        <v>8116</v>
      </c>
      <c r="S10" s="22"/>
      <c r="T10" s="22"/>
      <c r="U10" s="22">
        <v>229701</v>
      </c>
      <c r="V10" s="22">
        <v>229701</v>
      </c>
      <c r="W10" s="22">
        <v>260023</v>
      </c>
      <c r="X10" s="22">
        <v>30000</v>
      </c>
      <c r="Y10" s="22">
        <v>230023</v>
      </c>
      <c r="Z10" s="23">
        <v>766.74333333333334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148848623</v>
      </c>
      <c r="D13" s="20"/>
      <c r="E13" s="21">
        <v>99300750</v>
      </c>
      <c r="F13" s="22">
        <v>158494410</v>
      </c>
      <c r="G13" s="22"/>
      <c r="H13" s="22"/>
      <c r="I13" s="22"/>
      <c r="J13" s="22"/>
      <c r="K13" s="22"/>
      <c r="L13" s="22">
        <v>51472623</v>
      </c>
      <c r="M13" s="22"/>
      <c r="N13" s="22">
        <v>51472623</v>
      </c>
      <c r="O13" s="22"/>
      <c r="P13" s="22">
        <v>13431274</v>
      </c>
      <c r="Q13" s="22"/>
      <c r="R13" s="22">
        <v>13431274</v>
      </c>
      <c r="S13" s="22"/>
      <c r="T13" s="22"/>
      <c r="U13" s="22">
        <v>40654253</v>
      </c>
      <c r="V13" s="22">
        <v>40654253</v>
      </c>
      <c r="W13" s="22">
        <v>105558150</v>
      </c>
      <c r="X13" s="22">
        <v>158494410</v>
      </c>
      <c r="Y13" s="22">
        <v>-52936260</v>
      </c>
      <c r="Z13" s="23">
        <v>-33.399449229786718</v>
      </c>
      <c r="AA13" s="20">
        <v>158494410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3344004</v>
      </c>
      <c r="D20" s="20"/>
      <c r="E20" s="21">
        <v>4126740</v>
      </c>
      <c r="F20" s="22">
        <v>4126740</v>
      </c>
      <c r="G20" s="22"/>
      <c r="H20" s="22">
        <v>334446</v>
      </c>
      <c r="I20" s="22">
        <v>792122</v>
      </c>
      <c r="J20" s="22">
        <v>1126568</v>
      </c>
      <c r="K20" s="22">
        <v>345290</v>
      </c>
      <c r="L20" s="22">
        <v>379049</v>
      </c>
      <c r="M20" s="22">
        <v>222575</v>
      </c>
      <c r="N20" s="22">
        <v>946914</v>
      </c>
      <c r="O20" s="22">
        <v>145077</v>
      </c>
      <c r="P20" s="22">
        <v>237864</v>
      </c>
      <c r="Q20" s="22">
        <v>439035</v>
      </c>
      <c r="R20" s="22">
        <v>821976</v>
      </c>
      <c r="S20" s="22">
        <v>434005</v>
      </c>
      <c r="T20" s="22">
        <v>325752</v>
      </c>
      <c r="U20" s="22">
        <v>425604</v>
      </c>
      <c r="V20" s="22">
        <v>1185361</v>
      </c>
      <c r="W20" s="22">
        <v>4080819</v>
      </c>
      <c r="X20" s="22">
        <v>4126740</v>
      </c>
      <c r="Y20" s="22">
        <v>-45921</v>
      </c>
      <c r="Z20" s="18">
        <v>-1.1127669782927929</v>
      </c>
      <c r="AA20" s="20">
        <v>4126740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141623134</v>
      </c>
      <c r="D26" s="20"/>
      <c r="E26" s="21">
        <v>268300720</v>
      </c>
      <c r="F26" s="22">
        <v>263095120</v>
      </c>
      <c r="G26" s="22"/>
      <c r="H26" s="22">
        <v>99892006</v>
      </c>
      <c r="I26" s="22"/>
      <c r="J26" s="22">
        <v>99892006</v>
      </c>
      <c r="K26" s="22"/>
      <c r="L26" s="22"/>
      <c r="M26" s="22"/>
      <c r="N26" s="22"/>
      <c r="O26" s="22"/>
      <c r="P26" s="22"/>
      <c r="Q26" s="22"/>
      <c r="R26" s="22"/>
      <c r="S26" s="22">
        <v>139848714</v>
      </c>
      <c r="T26" s="22"/>
      <c r="U26" s="22"/>
      <c r="V26" s="22">
        <v>139848714</v>
      </c>
      <c r="W26" s="22">
        <v>239740720</v>
      </c>
      <c r="X26" s="22">
        <v>263095120</v>
      </c>
      <c r="Y26" s="22">
        <v>-23354400</v>
      </c>
      <c r="Z26" s="23">
        <v>-8.8767895048756511</v>
      </c>
      <c r="AA26" s="20">
        <v>263095120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1101451918</v>
      </c>
      <c r="D33" s="29">
        <f t="shared" ref="D33:Y33" si="0">SUM(D6:D32)</f>
        <v>0</v>
      </c>
      <c r="E33" s="30">
        <f t="shared" si="0"/>
        <v>1292268720</v>
      </c>
      <c r="F33" s="31">
        <f t="shared" si="0"/>
        <v>1306807780</v>
      </c>
      <c r="G33" s="31">
        <f t="shared" si="0"/>
        <v>0</v>
      </c>
      <c r="H33" s="31">
        <f t="shared" si="0"/>
        <v>168701955</v>
      </c>
      <c r="I33" s="31">
        <f t="shared" si="0"/>
        <v>130160933</v>
      </c>
      <c r="J33" s="31">
        <f t="shared" si="0"/>
        <v>298862888</v>
      </c>
      <c r="K33" s="31">
        <f t="shared" si="0"/>
        <v>66511051</v>
      </c>
      <c r="L33" s="31">
        <f t="shared" si="0"/>
        <v>122895812</v>
      </c>
      <c r="M33" s="31">
        <f t="shared" si="0"/>
        <v>54736654</v>
      </c>
      <c r="N33" s="31">
        <f t="shared" si="0"/>
        <v>244143517</v>
      </c>
      <c r="O33" s="31">
        <f t="shared" si="0"/>
        <v>79429692</v>
      </c>
      <c r="P33" s="31">
        <f t="shared" si="0"/>
        <v>86334380</v>
      </c>
      <c r="Q33" s="31">
        <f t="shared" si="0"/>
        <v>74926611</v>
      </c>
      <c r="R33" s="31">
        <f t="shared" si="0"/>
        <v>240690683</v>
      </c>
      <c r="S33" s="31">
        <f t="shared" si="0"/>
        <v>212977577</v>
      </c>
      <c r="T33" s="31">
        <f t="shared" si="0"/>
        <v>73428281</v>
      </c>
      <c r="U33" s="31">
        <f t="shared" si="0"/>
        <v>111855864</v>
      </c>
      <c r="V33" s="31">
        <f t="shared" si="0"/>
        <v>398261722</v>
      </c>
      <c r="W33" s="31">
        <f t="shared" si="0"/>
        <v>1181958810</v>
      </c>
      <c r="X33" s="31">
        <f t="shared" si="0"/>
        <v>1306807780</v>
      </c>
      <c r="Y33" s="31">
        <f t="shared" si="0"/>
        <v>-124848970</v>
      </c>
      <c r="Z33" s="32">
        <f>+IF(X33&lt;&gt;0,+(Y33/X33)*100,0)</f>
        <v>-9.5537363574618457</v>
      </c>
      <c r="AA33" s="29">
        <f>SUM(AA6:AA32)</f>
        <v>1306807780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232671402</v>
      </c>
      <c r="D35" s="20"/>
      <c r="E35" s="21">
        <v>300543260</v>
      </c>
      <c r="F35" s="22">
        <v>265483440</v>
      </c>
      <c r="G35" s="22"/>
      <c r="H35" s="22">
        <v>12748919</v>
      </c>
      <c r="I35" s="22">
        <v>40179986</v>
      </c>
      <c r="J35" s="22">
        <v>52928905</v>
      </c>
      <c r="K35" s="22">
        <v>19334330</v>
      </c>
      <c r="L35" s="22">
        <v>26839497</v>
      </c>
      <c r="M35" s="22">
        <v>19773569</v>
      </c>
      <c r="N35" s="22">
        <v>65947396</v>
      </c>
      <c r="O35" s="22">
        <v>19529483</v>
      </c>
      <c r="P35" s="22">
        <v>18904277</v>
      </c>
      <c r="Q35" s="22">
        <v>22888394</v>
      </c>
      <c r="R35" s="22">
        <v>61322154</v>
      </c>
      <c r="S35" s="22">
        <v>20153189</v>
      </c>
      <c r="T35" s="22">
        <v>19252430</v>
      </c>
      <c r="U35" s="22">
        <v>19732509</v>
      </c>
      <c r="V35" s="22">
        <v>59138128</v>
      </c>
      <c r="W35" s="22">
        <v>239336583</v>
      </c>
      <c r="X35" s="22">
        <v>265483440</v>
      </c>
      <c r="Y35" s="22">
        <v>-26146857</v>
      </c>
      <c r="Z35" s="23">
        <v>-9.8487713583943322</v>
      </c>
      <c r="AA35" s="20">
        <v>265483440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10530670</v>
      </c>
      <c r="D38" s="20"/>
      <c r="E38" s="21">
        <v>19800230</v>
      </c>
      <c r="F38" s="22">
        <v>18975290</v>
      </c>
      <c r="G38" s="22"/>
      <c r="H38" s="22">
        <v>1343130</v>
      </c>
      <c r="I38" s="22">
        <v>901350</v>
      </c>
      <c r="J38" s="22">
        <v>2244480</v>
      </c>
      <c r="K38" s="22">
        <v>771258</v>
      </c>
      <c r="L38" s="22">
        <v>1220452</v>
      </c>
      <c r="M38" s="22">
        <v>614241</v>
      </c>
      <c r="N38" s="22">
        <v>2605951</v>
      </c>
      <c r="O38" s="22">
        <v>1943040</v>
      </c>
      <c r="P38" s="22">
        <v>477187</v>
      </c>
      <c r="Q38" s="22">
        <v>807477</v>
      </c>
      <c r="R38" s="22">
        <v>3227704</v>
      </c>
      <c r="S38" s="22">
        <v>1411264</v>
      </c>
      <c r="T38" s="22">
        <v>2229556</v>
      </c>
      <c r="U38" s="22">
        <v>1470382</v>
      </c>
      <c r="V38" s="22">
        <v>5111202</v>
      </c>
      <c r="W38" s="22">
        <v>13189337</v>
      </c>
      <c r="X38" s="22">
        <v>18975290</v>
      </c>
      <c r="Y38" s="22">
        <v>-5785953</v>
      </c>
      <c r="Z38" s="23">
        <v>-30.49203991085248</v>
      </c>
      <c r="AA38" s="20">
        <v>18975290</v>
      </c>
    </row>
    <row r="39" spans="1:27" x14ac:dyDescent="0.25">
      <c r="A39" s="19" t="s">
        <v>65</v>
      </c>
      <c r="B39" s="15" t="s">
        <v>32</v>
      </c>
      <c r="C39" s="20">
        <v>70010156</v>
      </c>
      <c r="D39" s="20"/>
      <c r="E39" s="21">
        <v>188145050</v>
      </c>
      <c r="F39" s="22">
        <v>188145050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188145050</v>
      </c>
      <c r="Y39" s="22">
        <v>-188145050</v>
      </c>
      <c r="Z39" s="23">
        <v>-100</v>
      </c>
      <c r="AA39" s="20">
        <v>188145050</v>
      </c>
    </row>
    <row r="40" spans="1:27" x14ac:dyDescent="0.25">
      <c r="A40" s="19" t="s">
        <v>66</v>
      </c>
      <c r="B40" s="15" t="s">
        <v>32</v>
      </c>
      <c r="C40" s="20">
        <v>123503932</v>
      </c>
      <c r="D40" s="20"/>
      <c r="E40" s="21">
        <v>184406440</v>
      </c>
      <c r="F40" s="22">
        <v>184406440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184406440</v>
      </c>
      <c r="Y40" s="22">
        <v>-184406440</v>
      </c>
      <c r="Z40" s="23">
        <v>-100</v>
      </c>
      <c r="AA40" s="20">
        <v>184406440</v>
      </c>
    </row>
    <row r="41" spans="1:27" x14ac:dyDescent="0.25">
      <c r="A41" s="19" t="s">
        <v>40</v>
      </c>
      <c r="B41" s="15" t="s">
        <v>32</v>
      </c>
      <c r="C41" s="20">
        <v>21687977</v>
      </c>
      <c r="D41" s="20"/>
      <c r="E41" s="21">
        <v>18824630</v>
      </c>
      <c r="F41" s="22">
        <v>18824630</v>
      </c>
      <c r="G41" s="22"/>
      <c r="H41" s="22"/>
      <c r="I41" s="22">
        <v>1344126</v>
      </c>
      <c r="J41" s="22">
        <v>1344126</v>
      </c>
      <c r="K41" s="22"/>
      <c r="L41" s="22">
        <v>3411711</v>
      </c>
      <c r="M41" s="22"/>
      <c r="N41" s="22">
        <v>3411711</v>
      </c>
      <c r="O41" s="22">
        <v>4752335</v>
      </c>
      <c r="P41" s="22"/>
      <c r="Q41" s="22">
        <v>995782</v>
      </c>
      <c r="R41" s="22">
        <v>5748117</v>
      </c>
      <c r="S41" s="22"/>
      <c r="T41" s="22">
        <v>3639450</v>
      </c>
      <c r="U41" s="22"/>
      <c r="V41" s="22">
        <v>3639450</v>
      </c>
      <c r="W41" s="22">
        <v>14143404</v>
      </c>
      <c r="X41" s="22">
        <v>18824630</v>
      </c>
      <c r="Y41" s="22">
        <v>-4681226</v>
      </c>
      <c r="Z41" s="23">
        <v>-24.867559149900952</v>
      </c>
      <c r="AA41" s="20">
        <v>18824630</v>
      </c>
    </row>
    <row r="42" spans="1:27" x14ac:dyDescent="0.25">
      <c r="A42" s="19" t="s">
        <v>67</v>
      </c>
      <c r="B42" s="15" t="s">
        <v>32</v>
      </c>
      <c r="C42" s="20">
        <v>115973418</v>
      </c>
      <c r="D42" s="20"/>
      <c r="E42" s="21">
        <v>187020450</v>
      </c>
      <c r="F42" s="22">
        <v>189157950</v>
      </c>
      <c r="G42" s="22"/>
      <c r="H42" s="22">
        <v>9192847</v>
      </c>
      <c r="I42" s="22">
        <v>26954975</v>
      </c>
      <c r="J42" s="22">
        <v>36147822</v>
      </c>
      <c r="K42" s="22">
        <v>10752373</v>
      </c>
      <c r="L42" s="22">
        <v>18020418</v>
      </c>
      <c r="M42" s="22">
        <v>22141363</v>
      </c>
      <c r="N42" s="22">
        <v>50914154</v>
      </c>
      <c r="O42" s="22">
        <v>5295329</v>
      </c>
      <c r="P42" s="22">
        <v>7730979</v>
      </c>
      <c r="Q42" s="22">
        <v>17076352</v>
      </c>
      <c r="R42" s="22">
        <v>30102660</v>
      </c>
      <c r="S42" s="22">
        <v>11782618</v>
      </c>
      <c r="T42" s="22">
        <v>14107200</v>
      </c>
      <c r="U42" s="22">
        <v>21123746</v>
      </c>
      <c r="V42" s="22">
        <v>47013564</v>
      </c>
      <c r="W42" s="22">
        <v>164178200</v>
      </c>
      <c r="X42" s="22">
        <v>189157950</v>
      </c>
      <c r="Y42" s="22">
        <v>-24979750</v>
      </c>
      <c r="Z42" s="23">
        <v>-13.205762697259091</v>
      </c>
      <c r="AA42" s="20">
        <v>189157950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262307967</v>
      </c>
      <c r="D44" s="20"/>
      <c r="E44" s="21">
        <v>69587900</v>
      </c>
      <c r="F44" s="22">
        <v>69587900</v>
      </c>
      <c r="G44" s="22"/>
      <c r="H44" s="22">
        <v>3246713</v>
      </c>
      <c r="I44" s="22">
        <v>7227742</v>
      </c>
      <c r="J44" s="22">
        <v>10474455</v>
      </c>
      <c r="K44" s="22"/>
      <c r="L44" s="22">
        <v>6653697</v>
      </c>
      <c r="M44" s="22"/>
      <c r="N44" s="22">
        <v>6653697</v>
      </c>
      <c r="O44" s="22"/>
      <c r="P44" s="22"/>
      <c r="Q44" s="22"/>
      <c r="R44" s="22"/>
      <c r="S44" s="22"/>
      <c r="T44" s="22"/>
      <c r="U44" s="22"/>
      <c r="V44" s="22"/>
      <c r="W44" s="22">
        <v>17128152</v>
      </c>
      <c r="X44" s="22">
        <v>69587900</v>
      </c>
      <c r="Y44" s="22">
        <v>-52459748</v>
      </c>
      <c r="Z44" s="23">
        <v>-75.38630710224048</v>
      </c>
      <c r="AA44" s="20">
        <v>69587900</v>
      </c>
    </row>
    <row r="45" spans="1:27" x14ac:dyDescent="0.25">
      <c r="A45" s="19" t="s">
        <v>70</v>
      </c>
      <c r="B45" s="15" t="s">
        <v>32</v>
      </c>
      <c r="C45" s="20">
        <v>18921133</v>
      </c>
      <c r="D45" s="20"/>
      <c r="E45" s="21">
        <v>18446440</v>
      </c>
      <c r="F45" s="22">
        <v>29184830</v>
      </c>
      <c r="G45" s="22"/>
      <c r="H45" s="22">
        <v>550925</v>
      </c>
      <c r="I45" s="22">
        <v>1548777</v>
      </c>
      <c r="J45" s="22">
        <v>2099702</v>
      </c>
      <c r="K45" s="22">
        <v>622783</v>
      </c>
      <c r="L45" s="22">
        <v>715083</v>
      </c>
      <c r="M45" s="22">
        <v>430417</v>
      </c>
      <c r="N45" s="22">
        <v>1768283</v>
      </c>
      <c r="O45" s="22">
        <v>567668</v>
      </c>
      <c r="P45" s="22">
        <v>460764</v>
      </c>
      <c r="Q45" s="22">
        <v>661002</v>
      </c>
      <c r="R45" s="22">
        <v>1689434</v>
      </c>
      <c r="S45" s="22">
        <v>698013</v>
      </c>
      <c r="T45" s="22">
        <v>853658</v>
      </c>
      <c r="U45" s="22">
        <v>1508383</v>
      </c>
      <c r="V45" s="22">
        <v>3060054</v>
      </c>
      <c r="W45" s="22">
        <v>8617473</v>
      </c>
      <c r="X45" s="22">
        <v>29184830</v>
      </c>
      <c r="Y45" s="22">
        <v>-20567357</v>
      </c>
      <c r="Z45" s="23">
        <v>-70.472766159679537</v>
      </c>
      <c r="AA45" s="20">
        <v>29184830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855606655</v>
      </c>
      <c r="D48" s="29">
        <f t="shared" ref="D48:Y48" si="1">SUM(D35:D47)</f>
        <v>0</v>
      </c>
      <c r="E48" s="30">
        <f t="shared" si="1"/>
        <v>986774400</v>
      </c>
      <c r="F48" s="31">
        <f t="shared" si="1"/>
        <v>963765530</v>
      </c>
      <c r="G48" s="31">
        <f t="shared" si="1"/>
        <v>0</v>
      </c>
      <c r="H48" s="31">
        <f t="shared" si="1"/>
        <v>27082534</v>
      </c>
      <c r="I48" s="31">
        <f t="shared" si="1"/>
        <v>78156956</v>
      </c>
      <c r="J48" s="31">
        <f t="shared" si="1"/>
        <v>105239490</v>
      </c>
      <c r="K48" s="31">
        <f t="shared" si="1"/>
        <v>31480744</v>
      </c>
      <c r="L48" s="31">
        <f t="shared" si="1"/>
        <v>56860858</v>
      </c>
      <c r="M48" s="31">
        <f t="shared" si="1"/>
        <v>42959590</v>
      </c>
      <c r="N48" s="31">
        <f t="shared" si="1"/>
        <v>131301192</v>
      </c>
      <c r="O48" s="31">
        <f t="shared" si="1"/>
        <v>32087855</v>
      </c>
      <c r="P48" s="31">
        <f t="shared" si="1"/>
        <v>27573207</v>
      </c>
      <c r="Q48" s="31">
        <f t="shared" si="1"/>
        <v>42429007</v>
      </c>
      <c r="R48" s="31">
        <f t="shared" si="1"/>
        <v>102090069</v>
      </c>
      <c r="S48" s="31">
        <f t="shared" si="1"/>
        <v>34045084</v>
      </c>
      <c r="T48" s="31">
        <f t="shared" si="1"/>
        <v>40082294</v>
      </c>
      <c r="U48" s="31">
        <f t="shared" si="1"/>
        <v>43835020</v>
      </c>
      <c r="V48" s="31">
        <f t="shared" si="1"/>
        <v>117962398</v>
      </c>
      <c r="W48" s="31">
        <f t="shared" si="1"/>
        <v>456593149</v>
      </c>
      <c r="X48" s="31">
        <f t="shared" si="1"/>
        <v>963765530</v>
      </c>
      <c r="Y48" s="31">
        <f t="shared" si="1"/>
        <v>-507172381</v>
      </c>
      <c r="Z48" s="32">
        <f>+IF(X48&lt;&gt;0,+(Y48/X48)*100,0)</f>
        <v>-52.624042385080948</v>
      </c>
      <c r="AA48" s="29">
        <f>SUM(AA35:AA47)</f>
        <v>963765530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245845263</v>
      </c>
      <c r="D49" s="39">
        <f t="shared" si="2"/>
        <v>0</v>
      </c>
      <c r="E49" s="40">
        <f t="shared" si="2"/>
        <v>305494320</v>
      </c>
      <c r="F49" s="41">
        <f t="shared" si="2"/>
        <v>343042250</v>
      </c>
      <c r="G49" s="41">
        <f t="shared" si="2"/>
        <v>0</v>
      </c>
      <c r="H49" s="41">
        <f t="shared" si="2"/>
        <v>141619421</v>
      </c>
      <c r="I49" s="41">
        <f t="shared" si="2"/>
        <v>52003977</v>
      </c>
      <c r="J49" s="41">
        <f t="shared" si="2"/>
        <v>193623398</v>
      </c>
      <c r="K49" s="41">
        <f t="shared" si="2"/>
        <v>35030307</v>
      </c>
      <c r="L49" s="41">
        <f t="shared" si="2"/>
        <v>66034954</v>
      </c>
      <c r="M49" s="41">
        <f t="shared" si="2"/>
        <v>11777064</v>
      </c>
      <c r="N49" s="41">
        <f t="shared" si="2"/>
        <v>112842325</v>
      </c>
      <c r="O49" s="41">
        <f t="shared" si="2"/>
        <v>47341837</v>
      </c>
      <c r="P49" s="41">
        <f t="shared" si="2"/>
        <v>58761173</v>
      </c>
      <c r="Q49" s="41">
        <f t="shared" si="2"/>
        <v>32497604</v>
      </c>
      <c r="R49" s="41">
        <f t="shared" si="2"/>
        <v>138600614</v>
      </c>
      <c r="S49" s="41">
        <f t="shared" si="2"/>
        <v>178932493</v>
      </c>
      <c r="T49" s="41">
        <f t="shared" si="2"/>
        <v>33345987</v>
      </c>
      <c r="U49" s="41">
        <f t="shared" si="2"/>
        <v>68020844</v>
      </c>
      <c r="V49" s="41">
        <f t="shared" si="2"/>
        <v>280299324</v>
      </c>
      <c r="W49" s="41">
        <f t="shared" si="2"/>
        <v>725365661</v>
      </c>
      <c r="X49" s="41">
        <f t="shared" si="2"/>
        <v>343042250</v>
      </c>
      <c r="Y49" s="41">
        <f t="shared" si="2"/>
        <v>382323411</v>
      </c>
      <c r="Z49" s="42">
        <f>+IF(X49&lt;&gt;0,+(Y49/X49)*100,0)</f>
        <v>111.45082304001912</v>
      </c>
      <c r="AA49" s="39">
        <f>+AA33-AA48</f>
        <v>343042250</v>
      </c>
    </row>
    <row r="50" spans="1:27" x14ac:dyDescent="0.25">
      <c r="A50" s="43" t="s">
        <v>75</v>
      </c>
      <c r="B50" s="15" t="s">
        <v>32</v>
      </c>
      <c r="C50" s="20">
        <v>71069194</v>
      </c>
      <c r="D50" s="20"/>
      <c r="E50" s="21">
        <v>128463030</v>
      </c>
      <c r="F50" s="22">
        <v>138938660</v>
      </c>
      <c r="G50" s="22"/>
      <c r="H50" s="22"/>
      <c r="I50" s="22"/>
      <c r="J50" s="22"/>
      <c r="K50" s="22"/>
      <c r="L50" s="22"/>
      <c r="M50" s="22"/>
      <c r="N50" s="22"/>
      <c r="O50" s="22">
        <v>11023649</v>
      </c>
      <c r="P50" s="22"/>
      <c r="Q50" s="22"/>
      <c r="R50" s="22">
        <v>11023649</v>
      </c>
      <c r="S50" s="22">
        <v>310289</v>
      </c>
      <c r="T50" s="22">
        <v>30498999</v>
      </c>
      <c r="U50" s="22"/>
      <c r="V50" s="22">
        <v>30809288</v>
      </c>
      <c r="W50" s="22">
        <v>41832937</v>
      </c>
      <c r="X50" s="22">
        <v>138938660</v>
      </c>
      <c r="Y50" s="22">
        <v>-97105723</v>
      </c>
      <c r="Z50" s="23">
        <v>-69.891074953508252</v>
      </c>
      <c r="AA50" s="20">
        <v>138938660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316914457</v>
      </c>
      <c r="D52" s="48">
        <f t="shared" si="3"/>
        <v>0</v>
      </c>
      <c r="E52" s="49">
        <f t="shared" si="3"/>
        <v>433957350</v>
      </c>
      <c r="F52" s="50">
        <f t="shared" si="3"/>
        <v>481980910</v>
      </c>
      <c r="G52" s="50">
        <f t="shared" si="3"/>
        <v>0</v>
      </c>
      <c r="H52" s="50">
        <f t="shared" si="3"/>
        <v>141619421</v>
      </c>
      <c r="I52" s="50">
        <f t="shared" si="3"/>
        <v>52003977</v>
      </c>
      <c r="J52" s="50">
        <f t="shared" si="3"/>
        <v>193623398</v>
      </c>
      <c r="K52" s="50">
        <f t="shared" si="3"/>
        <v>35030307</v>
      </c>
      <c r="L52" s="50">
        <f t="shared" si="3"/>
        <v>66034954</v>
      </c>
      <c r="M52" s="50">
        <f t="shared" si="3"/>
        <v>11777064</v>
      </c>
      <c r="N52" s="50">
        <f t="shared" si="3"/>
        <v>112842325</v>
      </c>
      <c r="O52" s="50">
        <f t="shared" si="3"/>
        <v>58365486</v>
      </c>
      <c r="P52" s="50">
        <f t="shared" si="3"/>
        <v>58761173</v>
      </c>
      <c r="Q52" s="50">
        <f t="shared" si="3"/>
        <v>32497604</v>
      </c>
      <c r="R52" s="50">
        <f t="shared" si="3"/>
        <v>149624263</v>
      </c>
      <c r="S52" s="50">
        <f t="shared" si="3"/>
        <v>179242782</v>
      </c>
      <c r="T52" s="50">
        <f t="shared" si="3"/>
        <v>63844986</v>
      </c>
      <c r="U52" s="50">
        <f t="shared" si="3"/>
        <v>68020844</v>
      </c>
      <c r="V52" s="50">
        <f t="shared" si="3"/>
        <v>311108612</v>
      </c>
      <c r="W52" s="50">
        <f t="shared" si="3"/>
        <v>767198598</v>
      </c>
      <c r="X52" s="50">
        <f t="shared" si="3"/>
        <v>481980910</v>
      </c>
      <c r="Y52" s="50">
        <f t="shared" si="3"/>
        <v>285217688</v>
      </c>
      <c r="Z52" s="51">
        <f>+IF(X52&lt;&gt;0,+(Y52/X52)*100,0)</f>
        <v>59.17613790969439</v>
      </c>
      <c r="AA52" s="48">
        <f>SUM(AA49:AA51)</f>
        <v>481980910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316914457</v>
      </c>
      <c r="D54" s="54">
        <f>+D52-D53</f>
        <v>0</v>
      </c>
      <c r="E54" s="55">
        <f t="shared" si="4"/>
        <v>433957350</v>
      </c>
      <c r="F54" s="56">
        <f t="shared" si="4"/>
        <v>481980910</v>
      </c>
      <c r="G54" s="56">
        <f t="shared" si="4"/>
        <v>0</v>
      </c>
      <c r="H54" s="56">
        <f t="shared" si="4"/>
        <v>141619421</v>
      </c>
      <c r="I54" s="56">
        <f t="shared" si="4"/>
        <v>52003977</v>
      </c>
      <c r="J54" s="56">
        <f t="shared" si="4"/>
        <v>193623398</v>
      </c>
      <c r="K54" s="56">
        <f t="shared" si="4"/>
        <v>35030307</v>
      </c>
      <c r="L54" s="56">
        <f t="shared" si="4"/>
        <v>66034954</v>
      </c>
      <c r="M54" s="56">
        <f t="shared" si="4"/>
        <v>11777064</v>
      </c>
      <c r="N54" s="56">
        <f t="shared" si="4"/>
        <v>112842325</v>
      </c>
      <c r="O54" s="56">
        <f t="shared" si="4"/>
        <v>58365486</v>
      </c>
      <c r="P54" s="56">
        <f t="shared" si="4"/>
        <v>58761173</v>
      </c>
      <c r="Q54" s="56">
        <f t="shared" si="4"/>
        <v>32497604</v>
      </c>
      <c r="R54" s="56">
        <f t="shared" si="4"/>
        <v>149624263</v>
      </c>
      <c r="S54" s="56">
        <f t="shared" si="4"/>
        <v>179242782</v>
      </c>
      <c r="T54" s="56">
        <f t="shared" si="4"/>
        <v>63844986</v>
      </c>
      <c r="U54" s="56">
        <f t="shared" si="4"/>
        <v>68020844</v>
      </c>
      <c r="V54" s="56">
        <f t="shared" si="4"/>
        <v>311108612</v>
      </c>
      <c r="W54" s="56">
        <f t="shared" si="4"/>
        <v>767198598</v>
      </c>
      <c r="X54" s="56">
        <f t="shared" si="4"/>
        <v>481980910</v>
      </c>
      <c r="Y54" s="56">
        <f t="shared" si="4"/>
        <v>285217688</v>
      </c>
      <c r="Z54" s="57">
        <f>+IF(X54&lt;&gt;0,+(Y54/X54)*100,0)</f>
        <v>59.17613790969439</v>
      </c>
      <c r="AA54" s="54">
        <f>+AA52-AA53</f>
        <v>481980910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316914457</v>
      </c>
      <c r="D57" s="48">
        <f>SUM(D54:D56)</f>
        <v>0</v>
      </c>
      <c r="E57" s="49">
        <f t="shared" si="5"/>
        <v>433957350</v>
      </c>
      <c r="F57" s="50">
        <f t="shared" si="5"/>
        <v>481980910</v>
      </c>
      <c r="G57" s="50">
        <f t="shared" si="5"/>
        <v>0</v>
      </c>
      <c r="H57" s="50">
        <f t="shared" si="5"/>
        <v>141619421</v>
      </c>
      <c r="I57" s="50">
        <f t="shared" si="5"/>
        <v>52003977</v>
      </c>
      <c r="J57" s="50">
        <f t="shared" si="5"/>
        <v>193623398</v>
      </c>
      <c r="K57" s="50">
        <f t="shared" si="5"/>
        <v>35030307</v>
      </c>
      <c r="L57" s="50">
        <f t="shared" si="5"/>
        <v>66034954</v>
      </c>
      <c r="M57" s="50">
        <f t="shared" si="5"/>
        <v>11777064</v>
      </c>
      <c r="N57" s="50">
        <f t="shared" si="5"/>
        <v>112842325</v>
      </c>
      <c r="O57" s="50">
        <f t="shared" si="5"/>
        <v>58365486</v>
      </c>
      <c r="P57" s="50">
        <f t="shared" si="5"/>
        <v>58761173</v>
      </c>
      <c r="Q57" s="50">
        <f t="shared" si="5"/>
        <v>32497604</v>
      </c>
      <c r="R57" s="50">
        <f t="shared" si="5"/>
        <v>149624263</v>
      </c>
      <c r="S57" s="50">
        <f t="shared" si="5"/>
        <v>179242782</v>
      </c>
      <c r="T57" s="50">
        <f t="shared" si="5"/>
        <v>63844986</v>
      </c>
      <c r="U57" s="50">
        <f t="shared" si="5"/>
        <v>68020844</v>
      </c>
      <c r="V57" s="50">
        <f t="shared" si="5"/>
        <v>311108612</v>
      </c>
      <c r="W57" s="50">
        <f t="shared" si="5"/>
        <v>767198598</v>
      </c>
      <c r="X57" s="50">
        <f t="shared" si="5"/>
        <v>481980910</v>
      </c>
      <c r="Y57" s="50">
        <f t="shared" si="5"/>
        <v>285217688</v>
      </c>
      <c r="Z57" s="51">
        <f>+IF(X57&lt;&gt;0,+(Y57/X57)*100,0)</f>
        <v>59.17613790969439</v>
      </c>
      <c r="AA57" s="48">
        <f>SUM(AA54:AA56)</f>
        <v>481980910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316914457</v>
      </c>
      <c r="D60" s="65">
        <f>SUM(D57:D59)</f>
        <v>0</v>
      </c>
      <c r="E60" s="66">
        <f t="shared" si="6"/>
        <v>433957350</v>
      </c>
      <c r="F60" s="67">
        <f t="shared" si="6"/>
        <v>481980910</v>
      </c>
      <c r="G60" s="67">
        <f t="shared" si="6"/>
        <v>0</v>
      </c>
      <c r="H60" s="67">
        <f t="shared" si="6"/>
        <v>141619421</v>
      </c>
      <c r="I60" s="67">
        <f t="shared" si="6"/>
        <v>52003977</v>
      </c>
      <c r="J60" s="67">
        <f t="shared" si="6"/>
        <v>193623398</v>
      </c>
      <c r="K60" s="67">
        <f t="shared" si="6"/>
        <v>35030307</v>
      </c>
      <c r="L60" s="67">
        <f t="shared" si="6"/>
        <v>66034954</v>
      </c>
      <c r="M60" s="67">
        <f t="shared" si="6"/>
        <v>11777064</v>
      </c>
      <c r="N60" s="67">
        <f t="shared" si="6"/>
        <v>112842325</v>
      </c>
      <c r="O60" s="67">
        <f t="shared" si="6"/>
        <v>58365486</v>
      </c>
      <c r="P60" s="67">
        <f t="shared" si="6"/>
        <v>58761173</v>
      </c>
      <c r="Q60" s="67">
        <f t="shared" si="6"/>
        <v>32497604</v>
      </c>
      <c r="R60" s="67">
        <f t="shared" si="6"/>
        <v>149624263</v>
      </c>
      <c r="S60" s="67">
        <f t="shared" si="6"/>
        <v>179242782</v>
      </c>
      <c r="T60" s="67">
        <f t="shared" si="6"/>
        <v>63844986</v>
      </c>
      <c r="U60" s="67">
        <f t="shared" si="6"/>
        <v>68020844</v>
      </c>
      <c r="V60" s="67">
        <f t="shared" si="6"/>
        <v>311108612</v>
      </c>
      <c r="W60" s="67">
        <f t="shared" si="6"/>
        <v>767198598</v>
      </c>
      <c r="X60" s="67">
        <f t="shared" si="6"/>
        <v>481980910</v>
      </c>
      <c r="Y60" s="67">
        <f t="shared" si="6"/>
        <v>285217688</v>
      </c>
      <c r="Z60" s="68">
        <f>+IF(X60&lt;&gt;0,+(Y60/X60)*100,0)</f>
        <v>59.17613790969439</v>
      </c>
      <c r="AA60" s="65">
        <f>SUM(AA57:AA59)</f>
        <v>481980910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475633600</v>
      </c>
      <c r="D8" s="20"/>
      <c r="E8" s="21">
        <v>558604235</v>
      </c>
      <c r="F8" s="22">
        <v>558604235</v>
      </c>
      <c r="G8" s="22">
        <v>17728026</v>
      </c>
      <c r="H8" s="22">
        <v>42578853</v>
      </c>
      <c r="I8" s="22">
        <v>42748025</v>
      </c>
      <c r="J8" s="22">
        <v>103054904</v>
      </c>
      <c r="K8" s="22">
        <v>67095880</v>
      </c>
      <c r="L8" s="22">
        <v>46955683</v>
      </c>
      <c r="M8" s="22">
        <v>42759992</v>
      </c>
      <c r="N8" s="22">
        <v>156811555</v>
      </c>
      <c r="O8" s="22">
        <v>42686647</v>
      </c>
      <c r="P8" s="22">
        <v>69773066</v>
      </c>
      <c r="Q8" s="22">
        <v>45053743</v>
      </c>
      <c r="R8" s="22">
        <v>157513456</v>
      </c>
      <c r="S8" s="22">
        <v>41201645</v>
      </c>
      <c r="T8" s="22">
        <v>48154548</v>
      </c>
      <c r="U8" s="22">
        <v>22756903</v>
      </c>
      <c r="V8" s="22">
        <v>112113096</v>
      </c>
      <c r="W8" s="22">
        <v>529493011</v>
      </c>
      <c r="X8" s="22">
        <v>558604235</v>
      </c>
      <c r="Y8" s="22">
        <v>-29111224</v>
      </c>
      <c r="Z8" s="23">
        <v>-5.2114220007658911</v>
      </c>
      <c r="AA8" s="20">
        <v>558604235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536312</v>
      </c>
      <c r="F10" s="22">
        <v>536312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536312</v>
      </c>
      <c r="Y10" s="22">
        <v>-536312</v>
      </c>
      <c r="Z10" s="23">
        <v>-100</v>
      </c>
      <c r="AA10" s="20">
        <v>536312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102444308</v>
      </c>
      <c r="D13" s="20"/>
      <c r="E13" s="21">
        <v>93929008</v>
      </c>
      <c r="F13" s="22">
        <v>93929008</v>
      </c>
      <c r="G13" s="22">
        <v>3752286</v>
      </c>
      <c r="H13" s="22">
        <v>9438640</v>
      </c>
      <c r="I13" s="22">
        <v>9592396</v>
      </c>
      <c r="J13" s="22">
        <v>22783322</v>
      </c>
      <c r="K13" s="22">
        <v>9527072</v>
      </c>
      <c r="L13" s="22">
        <v>9675302</v>
      </c>
      <c r="M13" s="22">
        <v>9786046</v>
      </c>
      <c r="N13" s="22">
        <v>28988420</v>
      </c>
      <c r="O13" s="22">
        <v>9943497</v>
      </c>
      <c r="P13" s="22">
        <v>15539123</v>
      </c>
      <c r="Q13" s="22">
        <v>9953633</v>
      </c>
      <c r="R13" s="22">
        <v>35436253</v>
      </c>
      <c r="S13" s="22">
        <v>9937608</v>
      </c>
      <c r="T13" s="22">
        <v>9827640</v>
      </c>
      <c r="U13" s="22">
        <v>9927909</v>
      </c>
      <c r="V13" s="22">
        <v>29693157</v>
      </c>
      <c r="W13" s="22">
        <v>116901152</v>
      </c>
      <c r="X13" s="22">
        <v>93929008</v>
      </c>
      <c r="Y13" s="22">
        <v>22972144</v>
      </c>
      <c r="Z13" s="23">
        <v>24.456921763721809</v>
      </c>
      <c r="AA13" s="20">
        <v>93929008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154794246</v>
      </c>
      <c r="D26" s="20"/>
      <c r="E26" s="21">
        <v>166172473</v>
      </c>
      <c r="F26" s="22">
        <v>166172473</v>
      </c>
      <c r="G26" s="22">
        <v>69238555</v>
      </c>
      <c r="H26" s="22"/>
      <c r="I26" s="22"/>
      <c r="J26" s="22">
        <v>69238555</v>
      </c>
      <c r="K26" s="22"/>
      <c r="L26" s="22"/>
      <c r="M26" s="22">
        <v>55399893</v>
      </c>
      <c r="N26" s="22">
        <v>55399893</v>
      </c>
      <c r="O26" s="22"/>
      <c r="P26" s="22"/>
      <c r="Q26" s="22">
        <v>41543044</v>
      </c>
      <c r="R26" s="22">
        <v>41543044</v>
      </c>
      <c r="S26" s="22"/>
      <c r="T26" s="22"/>
      <c r="U26" s="22"/>
      <c r="V26" s="22"/>
      <c r="W26" s="22">
        <v>166181492</v>
      </c>
      <c r="X26" s="22">
        <v>166172473</v>
      </c>
      <c r="Y26" s="22">
        <v>9019</v>
      </c>
      <c r="Z26" s="23">
        <v>5.4274933971765593E-3</v>
      </c>
      <c r="AA26" s="20">
        <v>166172473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732872154</v>
      </c>
      <c r="D33" s="29">
        <f t="shared" ref="D33:Y33" si="0">SUM(D6:D32)</f>
        <v>0</v>
      </c>
      <c r="E33" s="30">
        <f t="shared" si="0"/>
        <v>819242028</v>
      </c>
      <c r="F33" s="31">
        <f t="shared" si="0"/>
        <v>819242028</v>
      </c>
      <c r="G33" s="31">
        <f t="shared" si="0"/>
        <v>90718867</v>
      </c>
      <c r="H33" s="31">
        <f t="shared" si="0"/>
        <v>52017493</v>
      </c>
      <c r="I33" s="31">
        <f t="shared" si="0"/>
        <v>52340421</v>
      </c>
      <c r="J33" s="31">
        <f t="shared" si="0"/>
        <v>195076781</v>
      </c>
      <c r="K33" s="31">
        <f t="shared" si="0"/>
        <v>76622952</v>
      </c>
      <c r="L33" s="31">
        <f t="shared" si="0"/>
        <v>56630985</v>
      </c>
      <c r="M33" s="31">
        <f t="shared" si="0"/>
        <v>107945931</v>
      </c>
      <c r="N33" s="31">
        <f t="shared" si="0"/>
        <v>241199868</v>
      </c>
      <c r="O33" s="31">
        <f t="shared" si="0"/>
        <v>52630144</v>
      </c>
      <c r="P33" s="31">
        <f t="shared" si="0"/>
        <v>85312189</v>
      </c>
      <c r="Q33" s="31">
        <f t="shared" si="0"/>
        <v>96550420</v>
      </c>
      <c r="R33" s="31">
        <f t="shared" si="0"/>
        <v>234492753</v>
      </c>
      <c r="S33" s="31">
        <f t="shared" si="0"/>
        <v>51139253</v>
      </c>
      <c r="T33" s="31">
        <f t="shared" si="0"/>
        <v>57982188</v>
      </c>
      <c r="U33" s="31">
        <f t="shared" si="0"/>
        <v>32684812</v>
      </c>
      <c r="V33" s="31">
        <f t="shared" si="0"/>
        <v>141806253</v>
      </c>
      <c r="W33" s="31">
        <f t="shared" si="0"/>
        <v>812575655</v>
      </c>
      <c r="X33" s="31">
        <f t="shared" si="0"/>
        <v>819242028</v>
      </c>
      <c r="Y33" s="31">
        <f t="shared" si="0"/>
        <v>-6666373</v>
      </c>
      <c r="Z33" s="32">
        <f>+IF(X33&lt;&gt;0,+(Y33/X33)*100,0)</f>
        <v>-0.81372448826563371</v>
      </c>
      <c r="AA33" s="29">
        <f>SUM(AA6:AA32)</f>
        <v>819242028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123653676</v>
      </c>
      <c r="D35" s="20"/>
      <c r="E35" s="21">
        <v>110784163</v>
      </c>
      <c r="F35" s="22">
        <v>110784163</v>
      </c>
      <c r="G35" s="22">
        <v>9928174</v>
      </c>
      <c r="H35" s="22">
        <v>10086073</v>
      </c>
      <c r="I35" s="22">
        <v>11004603</v>
      </c>
      <c r="J35" s="22">
        <v>31018850</v>
      </c>
      <c r="K35" s="22">
        <v>10907314</v>
      </c>
      <c r="L35" s="22">
        <v>11299764</v>
      </c>
      <c r="M35" s="22">
        <v>8591178</v>
      </c>
      <c r="N35" s="22">
        <v>30798256</v>
      </c>
      <c r="O35" s="22">
        <v>14966755</v>
      </c>
      <c r="P35" s="22">
        <v>11362628</v>
      </c>
      <c r="Q35" s="22">
        <v>11013363</v>
      </c>
      <c r="R35" s="22">
        <v>37342746</v>
      </c>
      <c r="S35" s="22">
        <v>11819027</v>
      </c>
      <c r="T35" s="22">
        <v>11903307</v>
      </c>
      <c r="U35" s="22">
        <v>11051592</v>
      </c>
      <c r="V35" s="22">
        <v>34773926</v>
      </c>
      <c r="W35" s="22">
        <v>133933778</v>
      </c>
      <c r="X35" s="22">
        <v>110784163</v>
      </c>
      <c r="Y35" s="22">
        <v>23149615</v>
      </c>
      <c r="Z35" s="23">
        <v>20.896141084714429</v>
      </c>
      <c r="AA35" s="20">
        <v>110784163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530088</v>
      </c>
      <c r="D38" s="20"/>
      <c r="E38" s="21">
        <v>617091</v>
      </c>
      <c r="F38" s="22">
        <v>1217091</v>
      </c>
      <c r="G38" s="22">
        <v>349716</v>
      </c>
      <c r="H38" s="22">
        <v>184058</v>
      </c>
      <c r="I38" s="22">
        <v>7631</v>
      </c>
      <c r="J38" s="22">
        <v>541405</v>
      </c>
      <c r="K38" s="22">
        <v>274</v>
      </c>
      <c r="L38" s="22"/>
      <c r="M38" s="22"/>
      <c r="N38" s="22">
        <v>274</v>
      </c>
      <c r="O38" s="22"/>
      <c r="P38" s="22">
        <v>304567</v>
      </c>
      <c r="Q38" s="22">
        <v>278847</v>
      </c>
      <c r="R38" s="22">
        <v>583414</v>
      </c>
      <c r="S38" s="22"/>
      <c r="T38" s="22">
        <v>16794</v>
      </c>
      <c r="U38" s="22">
        <v>220</v>
      </c>
      <c r="V38" s="22">
        <v>17014</v>
      </c>
      <c r="W38" s="22">
        <v>1142107</v>
      </c>
      <c r="X38" s="22">
        <v>1217091</v>
      </c>
      <c r="Y38" s="22">
        <v>-74984</v>
      </c>
      <c r="Z38" s="23">
        <v>-6.1609197668867823</v>
      </c>
      <c r="AA38" s="20">
        <v>1217091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118701933</v>
      </c>
      <c r="F39" s="22">
        <v>229617057</v>
      </c>
      <c r="G39" s="22">
        <v>9891828</v>
      </c>
      <c r="H39" s="22">
        <v>9891828</v>
      </c>
      <c r="I39" s="22">
        <v>9891828</v>
      </c>
      <c r="J39" s="22">
        <v>29675484</v>
      </c>
      <c r="K39" s="22">
        <v>9891828</v>
      </c>
      <c r="L39" s="22">
        <v>9891828</v>
      </c>
      <c r="M39" s="22">
        <v>9891828</v>
      </c>
      <c r="N39" s="22">
        <v>29675484</v>
      </c>
      <c r="O39" s="22">
        <v>9891828</v>
      </c>
      <c r="P39" s="22">
        <v>9891828</v>
      </c>
      <c r="Q39" s="22">
        <v>35309877</v>
      </c>
      <c r="R39" s="22">
        <v>55093533</v>
      </c>
      <c r="S39" s="22">
        <v>35309877</v>
      </c>
      <c r="T39" s="22">
        <v>35309877</v>
      </c>
      <c r="U39" s="22">
        <v>35309877</v>
      </c>
      <c r="V39" s="22">
        <v>105929631</v>
      </c>
      <c r="W39" s="22">
        <v>220374132</v>
      </c>
      <c r="X39" s="22">
        <v>229617057</v>
      </c>
      <c r="Y39" s="22">
        <v>-9242925</v>
      </c>
      <c r="Z39" s="23">
        <v>-4.0253651539484716</v>
      </c>
      <c r="AA39" s="20">
        <v>229617057</v>
      </c>
    </row>
    <row r="40" spans="1:27" x14ac:dyDescent="0.25">
      <c r="A40" s="19" t="s">
        <v>66</v>
      </c>
      <c r="B40" s="15" t="s">
        <v>32</v>
      </c>
      <c r="C40" s="20">
        <v>119980592</v>
      </c>
      <c r="D40" s="20"/>
      <c r="E40" s="21">
        <v>59951882</v>
      </c>
      <c r="F40" s="22">
        <v>124979783</v>
      </c>
      <c r="G40" s="22"/>
      <c r="H40" s="22"/>
      <c r="I40" s="22">
        <v>29995148</v>
      </c>
      <c r="J40" s="22">
        <v>29995148</v>
      </c>
      <c r="K40" s="22">
        <v>9998383</v>
      </c>
      <c r="L40" s="22">
        <v>9998383</v>
      </c>
      <c r="M40" s="22">
        <v>9998383</v>
      </c>
      <c r="N40" s="22">
        <v>29995149</v>
      </c>
      <c r="O40" s="22">
        <v>9998383</v>
      </c>
      <c r="P40" s="22">
        <v>8227617</v>
      </c>
      <c r="Q40" s="22">
        <v>9978211</v>
      </c>
      <c r="R40" s="22">
        <v>28204211</v>
      </c>
      <c r="S40" s="22">
        <v>9656333</v>
      </c>
      <c r="T40" s="22"/>
      <c r="U40" s="22">
        <v>19634543</v>
      </c>
      <c r="V40" s="22">
        <v>29290876</v>
      </c>
      <c r="W40" s="22">
        <v>117485384</v>
      </c>
      <c r="X40" s="22">
        <v>124979783</v>
      </c>
      <c r="Y40" s="22">
        <v>-7494399</v>
      </c>
      <c r="Z40" s="23">
        <v>-5.996489048152692</v>
      </c>
      <c r="AA40" s="20">
        <v>124979783</v>
      </c>
    </row>
    <row r="41" spans="1:27" x14ac:dyDescent="0.25">
      <c r="A41" s="19" t="s">
        <v>40</v>
      </c>
      <c r="B41" s="15" t="s">
        <v>32</v>
      </c>
      <c r="C41" s="20">
        <v>35693363</v>
      </c>
      <c r="D41" s="20"/>
      <c r="E41" s="21">
        <v>23301508</v>
      </c>
      <c r="F41" s="22">
        <v>23301508</v>
      </c>
      <c r="G41" s="22">
        <v>645474</v>
      </c>
      <c r="H41" s="22">
        <v>571013</v>
      </c>
      <c r="I41" s="22">
        <v>572986</v>
      </c>
      <c r="J41" s="22">
        <v>1789473</v>
      </c>
      <c r="K41" s="22">
        <v>9388810</v>
      </c>
      <c r="L41" s="22">
        <v>503977</v>
      </c>
      <c r="M41" s="22">
        <v>1867784</v>
      </c>
      <c r="N41" s="22">
        <v>11760571</v>
      </c>
      <c r="O41" s="22">
        <v>503601</v>
      </c>
      <c r="P41" s="22">
        <v>438841</v>
      </c>
      <c r="Q41" s="22">
        <v>467464</v>
      </c>
      <c r="R41" s="22">
        <v>1409906</v>
      </c>
      <c r="S41" s="22">
        <v>7555614</v>
      </c>
      <c r="T41" s="22">
        <v>417021</v>
      </c>
      <c r="U41" s="22">
        <v>412305</v>
      </c>
      <c r="V41" s="22">
        <v>8384940</v>
      </c>
      <c r="W41" s="22">
        <v>23344890</v>
      </c>
      <c r="X41" s="22">
        <v>23301508</v>
      </c>
      <c r="Y41" s="22">
        <v>43382</v>
      </c>
      <c r="Z41" s="23">
        <v>0.1861767916479912</v>
      </c>
      <c r="AA41" s="20">
        <v>23301508</v>
      </c>
    </row>
    <row r="42" spans="1:27" x14ac:dyDescent="0.25">
      <c r="A42" s="19" t="s">
        <v>67</v>
      </c>
      <c r="B42" s="15" t="s">
        <v>32</v>
      </c>
      <c r="C42" s="20">
        <v>116534413</v>
      </c>
      <c r="D42" s="20"/>
      <c r="E42" s="21">
        <v>60587623</v>
      </c>
      <c r="F42" s="22">
        <v>76560798</v>
      </c>
      <c r="G42" s="22"/>
      <c r="H42" s="22">
        <v>6875</v>
      </c>
      <c r="I42" s="22">
        <v>1225557</v>
      </c>
      <c r="J42" s="22">
        <v>1232432</v>
      </c>
      <c r="K42" s="22">
        <v>5606423</v>
      </c>
      <c r="L42" s="22">
        <v>58123</v>
      </c>
      <c r="M42" s="22">
        <v>3276000</v>
      </c>
      <c r="N42" s="22">
        <v>8940546</v>
      </c>
      <c r="O42" s="22">
        <v>9599499</v>
      </c>
      <c r="P42" s="22">
        <v>15769369</v>
      </c>
      <c r="Q42" s="22">
        <v>4883813</v>
      </c>
      <c r="R42" s="22">
        <v>30252681</v>
      </c>
      <c r="S42" s="22">
        <v>21871236</v>
      </c>
      <c r="T42" s="22">
        <v>-6360260</v>
      </c>
      <c r="U42" s="22">
        <v>-148881</v>
      </c>
      <c r="V42" s="22">
        <v>15362095</v>
      </c>
      <c r="W42" s="22">
        <v>55787754</v>
      </c>
      <c r="X42" s="22">
        <v>76560798</v>
      </c>
      <c r="Y42" s="22">
        <v>-20773044</v>
      </c>
      <c r="Z42" s="23">
        <v>-27.132742268438736</v>
      </c>
      <c r="AA42" s="20">
        <v>76560798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34727032</v>
      </c>
      <c r="D44" s="20"/>
      <c r="E44" s="21"/>
      <c r="F44" s="22"/>
      <c r="G44" s="22">
        <v>14358970</v>
      </c>
      <c r="H44" s="22">
        <v>1300072</v>
      </c>
      <c r="I44" s="22">
        <v>1687460</v>
      </c>
      <c r="J44" s="22">
        <v>17346502</v>
      </c>
      <c r="K44" s="22">
        <v>1386125</v>
      </c>
      <c r="L44" s="22">
        <v>1556912</v>
      </c>
      <c r="M44" s="22">
        <v>1249530</v>
      </c>
      <c r="N44" s="22">
        <v>4192567</v>
      </c>
      <c r="O44" s="22">
        <v>2302858</v>
      </c>
      <c r="P44" s="22">
        <v>1701803</v>
      </c>
      <c r="Q44" s="22">
        <v>3240338</v>
      </c>
      <c r="R44" s="22">
        <v>7244999</v>
      </c>
      <c r="S44" s="22">
        <v>2829834</v>
      </c>
      <c r="T44" s="22">
        <v>-3147343</v>
      </c>
      <c r="U44" s="22">
        <v>1762154</v>
      </c>
      <c r="V44" s="22">
        <v>1444645</v>
      </c>
      <c r="W44" s="22">
        <v>30228713</v>
      </c>
      <c r="X44" s="22"/>
      <c r="Y44" s="22">
        <v>30228713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2964347</v>
      </c>
      <c r="D45" s="20"/>
      <c r="E45" s="21">
        <v>1795689</v>
      </c>
      <c r="F45" s="22">
        <v>1484929</v>
      </c>
      <c r="G45" s="22">
        <v>84453</v>
      </c>
      <c r="H45" s="22">
        <v>86331</v>
      </c>
      <c r="I45" s="22">
        <v>169157</v>
      </c>
      <c r="J45" s="22">
        <v>339941</v>
      </c>
      <c r="K45" s="22">
        <v>446411</v>
      </c>
      <c r="L45" s="22">
        <v>97059</v>
      </c>
      <c r="M45" s="22">
        <v>70421</v>
      </c>
      <c r="N45" s="22">
        <v>613891</v>
      </c>
      <c r="O45" s="22">
        <v>132265</v>
      </c>
      <c r="P45" s="22">
        <v>133107</v>
      </c>
      <c r="Q45" s="22">
        <v>92946</v>
      </c>
      <c r="R45" s="22">
        <v>358318</v>
      </c>
      <c r="S45" s="22">
        <v>103009</v>
      </c>
      <c r="T45" s="22">
        <v>44982</v>
      </c>
      <c r="U45" s="22">
        <v>228979</v>
      </c>
      <c r="V45" s="22">
        <v>376970</v>
      </c>
      <c r="W45" s="22">
        <v>1689120</v>
      </c>
      <c r="X45" s="22">
        <v>1484929</v>
      </c>
      <c r="Y45" s="22">
        <v>204191</v>
      </c>
      <c r="Z45" s="23">
        <v>13.750893140345429</v>
      </c>
      <c r="AA45" s="20">
        <v>1484929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434083511</v>
      </c>
      <c r="D48" s="29">
        <f t="shared" ref="D48:Y48" si="1">SUM(D35:D47)</f>
        <v>0</v>
      </c>
      <c r="E48" s="30">
        <f t="shared" si="1"/>
        <v>375739889</v>
      </c>
      <c r="F48" s="31">
        <f t="shared" si="1"/>
        <v>567945329</v>
      </c>
      <c r="G48" s="31">
        <f t="shared" si="1"/>
        <v>35258615</v>
      </c>
      <c r="H48" s="31">
        <f t="shared" si="1"/>
        <v>22126250</v>
      </c>
      <c r="I48" s="31">
        <f t="shared" si="1"/>
        <v>54554370</v>
      </c>
      <c r="J48" s="31">
        <f t="shared" si="1"/>
        <v>111939235</v>
      </c>
      <c r="K48" s="31">
        <f t="shared" si="1"/>
        <v>47625568</v>
      </c>
      <c r="L48" s="31">
        <f t="shared" si="1"/>
        <v>33406046</v>
      </c>
      <c r="M48" s="31">
        <f t="shared" si="1"/>
        <v>34945124</v>
      </c>
      <c r="N48" s="31">
        <f t="shared" si="1"/>
        <v>115976738</v>
      </c>
      <c r="O48" s="31">
        <f t="shared" si="1"/>
        <v>47395189</v>
      </c>
      <c r="P48" s="31">
        <f t="shared" si="1"/>
        <v>47829760</v>
      </c>
      <c r="Q48" s="31">
        <f t="shared" si="1"/>
        <v>65264859</v>
      </c>
      <c r="R48" s="31">
        <f t="shared" si="1"/>
        <v>160489808</v>
      </c>
      <c r="S48" s="31">
        <f t="shared" si="1"/>
        <v>89144930</v>
      </c>
      <c r="T48" s="31">
        <f t="shared" si="1"/>
        <v>38184378</v>
      </c>
      <c r="U48" s="31">
        <f t="shared" si="1"/>
        <v>68250789</v>
      </c>
      <c r="V48" s="31">
        <f t="shared" si="1"/>
        <v>195580097</v>
      </c>
      <c r="W48" s="31">
        <f t="shared" si="1"/>
        <v>583985878</v>
      </c>
      <c r="X48" s="31">
        <f t="shared" si="1"/>
        <v>567945329</v>
      </c>
      <c r="Y48" s="31">
        <f t="shared" si="1"/>
        <v>16040549</v>
      </c>
      <c r="Z48" s="32">
        <f>+IF(X48&lt;&gt;0,+(Y48/X48)*100,0)</f>
        <v>2.8243121619193738</v>
      </c>
      <c r="AA48" s="29">
        <f>SUM(AA35:AA47)</f>
        <v>567945329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298788643</v>
      </c>
      <c r="D49" s="39">
        <f t="shared" si="2"/>
        <v>0</v>
      </c>
      <c r="E49" s="40">
        <f t="shared" si="2"/>
        <v>443502139</v>
      </c>
      <c r="F49" s="41">
        <f t="shared" si="2"/>
        <v>251296699</v>
      </c>
      <c r="G49" s="41">
        <f t="shared" si="2"/>
        <v>55460252</v>
      </c>
      <c r="H49" s="41">
        <f t="shared" si="2"/>
        <v>29891243</v>
      </c>
      <c r="I49" s="41">
        <f t="shared" si="2"/>
        <v>-2213949</v>
      </c>
      <c r="J49" s="41">
        <f t="shared" si="2"/>
        <v>83137546</v>
      </c>
      <c r="K49" s="41">
        <f t="shared" si="2"/>
        <v>28997384</v>
      </c>
      <c r="L49" s="41">
        <f t="shared" si="2"/>
        <v>23224939</v>
      </c>
      <c r="M49" s="41">
        <f t="shared" si="2"/>
        <v>73000807</v>
      </c>
      <c r="N49" s="41">
        <f t="shared" si="2"/>
        <v>125223130</v>
      </c>
      <c r="O49" s="41">
        <f t="shared" si="2"/>
        <v>5234955</v>
      </c>
      <c r="P49" s="41">
        <f t="shared" si="2"/>
        <v>37482429</v>
      </c>
      <c r="Q49" s="41">
        <f t="shared" si="2"/>
        <v>31285561</v>
      </c>
      <c r="R49" s="41">
        <f t="shared" si="2"/>
        <v>74002945</v>
      </c>
      <c r="S49" s="41">
        <f t="shared" si="2"/>
        <v>-38005677</v>
      </c>
      <c r="T49" s="41">
        <f t="shared" si="2"/>
        <v>19797810</v>
      </c>
      <c r="U49" s="41">
        <f t="shared" si="2"/>
        <v>-35565977</v>
      </c>
      <c r="V49" s="41">
        <f t="shared" si="2"/>
        <v>-53773844</v>
      </c>
      <c r="W49" s="41">
        <f t="shared" si="2"/>
        <v>228589777</v>
      </c>
      <c r="X49" s="41">
        <f t="shared" si="2"/>
        <v>251296699</v>
      </c>
      <c r="Y49" s="41">
        <f t="shared" si="2"/>
        <v>-22706922</v>
      </c>
      <c r="Z49" s="42">
        <f>+IF(X49&lt;&gt;0,+(Y49/X49)*100,0)</f>
        <v>-9.0359014226446313</v>
      </c>
      <c r="AA49" s="39">
        <f>+AA33-AA48</f>
        <v>251296699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298788643</v>
      </c>
      <c r="D52" s="48">
        <f t="shared" si="3"/>
        <v>0</v>
      </c>
      <c r="E52" s="49">
        <f t="shared" si="3"/>
        <v>443502139</v>
      </c>
      <c r="F52" s="50">
        <f t="shared" si="3"/>
        <v>251296699</v>
      </c>
      <c r="G52" s="50">
        <f t="shared" si="3"/>
        <v>55460252</v>
      </c>
      <c r="H52" s="50">
        <f t="shared" si="3"/>
        <v>29891243</v>
      </c>
      <c r="I52" s="50">
        <f t="shared" si="3"/>
        <v>-2213949</v>
      </c>
      <c r="J52" s="50">
        <f t="shared" si="3"/>
        <v>83137546</v>
      </c>
      <c r="K52" s="50">
        <f t="shared" si="3"/>
        <v>28997384</v>
      </c>
      <c r="L52" s="50">
        <f t="shared" si="3"/>
        <v>23224939</v>
      </c>
      <c r="M52" s="50">
        <f t="shared" si="3"/>
        <v>73000807</v>
      </c>
      <c r="N52" s="50">
        <f t="shared" si="3"/>
        <v>125223130</v>
      </c>
      <c r="O52" s="50">
        <f t="shared" si="3"/>
        <v>5234955</v>
      </c>
      <c r="P52" s="50">
        <f t="shared" si="3"/>
        <v>37482429</v>
      </c>
      <c r="Q52" s="50">
        <f t="shared" si="3"/>
        <v>31285561</v>
      </c>
      <c r="R52" s="50">
        <f t="shared" si="3"/>
        <v>74002945</v>
      </c>
      <c r="S52" s="50">
        <f t="shared" si="3"/>
        <v>-38005677</v>
      </c>
      <c r="T52" s="50">
        <f t="shared" si="3"/>
        <v>19797810</v>
      </c>
      <c r="U52" s="50">
        <f t="shared" si="3"/>
        <v>-35565977</v>
      </c>
      <c r="V52" s="50">
        <f t="shared" si="3"/>
        <v>-53773844</v>
      </c>
      <c r="W52" s="50">
        <f t="shared" si="3"/>
        <v>228589777</v>
      </c>
      <c r="X52" s="50">
        <f t="shared" si="3"/>
        <v>251296699</v>
      </c>
      <c r="Y52" s="50">
        <f t="shared" si="3"/>
        <v>-22706922</v>
      </c>
      <c r="Z52" s="51">
        <f>+IF(X52&lt;&gt;0,+(Y52/X52)*100,0)</f>
        <v>-9.0359014226446313</v>
      </c>
      <c r="AA52" s="48">
        <f>SUM(AA49:AA51)</f>
        <v>251296699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298788643</v>
      </c>
      <c r="D54" s="54">
        <f>+D52-D53</f>
        <v>0</v>
      </c>
      <c r="E54" s="55">
        <f t="shared" si="4"/>
        <v>443502139</v>
      </c>
      <c r="F54" s="56">
        <f t="shared" si="4"/>
        <v>251296699</v>
      </c>
      <c r="G54" s="56">
        <f t="shared" si="4"/>
        <v>55460252</v>
      </c>
      <c r="H54" s="56">
        <f t="shared" si="4"/>
        <v>29891243</v>
      </c>
      <c r="I54" s="56">
        <f t="shared" si="4"/>
        <v>-2213949</v>
      </c>
      <c r="J54" s="56">
        <f t="shared" si="4"/>
        <v>83137546</v>
      </c>
      <c r="K54" s="56">
        <f t="shared" si="4"/>
        <v>28997384</v>
      </c>
      <c r="L54" s="56">
        <f t="shared" si="4"/>
        <v>23224939</v>
      </c>
      <c r="M54" s="56">
        <f t="shared" si="4"/>
        <v>73000807</v>
      </c>
      <c r="N54" s="56">
        <f t="shared" si="4"/>
        <v>125223130</v>
      </c>
      <c r="O54" s="56">
        <f t="shared" si="4"/>
        <v>5234955</v>
      </c>
      <c r="P54" s="56">
        <f t="shared" si="4"/>
        <v>37482429</v>
      </c>
      <c r="Q54" s="56">
        <f t="shared" si="4"/>
        <v>31285561</v>
      </c>
      <c r="R54" s="56">
        <f t="shared" si="4"/>
        <v>74002945</v>
      </c>
      <c r="S54" s="56">
        <f t="shared" si="4"/>
        <v>-38005677</v>
      </c>
      <c r="T54" s="56">
        <f t="shared" si="4"/>
        <v>19797810</v>
      </c>
      <c r="U54" s="56">
        <f t="shared" si="4"/>
        <v>-35565977</v>
      </c>
      <c r="V54" s="56">
        <f t="shared" si="4"/>
        <v>-53773844</v>
      </c>
      <c r="W54" s="56">
        <f t="shared" si="4"/>
        <v>228589777</v>
      </c>
      <c r="X54" s="56">
        <f t="shared" si="4"/>
        <v>251296699</v>
      </c>
      <c r="Y54" s="56">
        <f t="shared" si="4"/>
        <v>-22706922</v>
      </c>
      <c r="Z54" s="57">
        <f>+IF(X54&lt;&gt;0,+(Y54/X54)*100,0)</f>
        <v>-9.0359014226446313</v>
      </c>
      <c r="AA54" s="54">
        <f>+AA52-AA53</f>
        <v>251296699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298788643</v>
      </c>
      <c r="D57" s="48">
        <f>SUM(D54:D56)</f>
        <v>0</v>
      </c>
      <c r="E57" s="49">
        <f t="shared" si="5"/>
        <v>443502139</v>
      </c>
      <c r="F57" s="50">
        <f t="shared" si="5"/>
        <v>251296699</v>
      </c>
      <c r="G57" s="50">
        <f t="shared" si="5"/>
        <v>55460252</v>
      </c>
      <c r="H57" s="50">
        <f t="shared" si="5"/>
        <v>29891243</v>
      </c>
      <c r="I57" s="50">
        <f t="shared" si="5"/>
        <v>-2213949</v>
      </c>
      <c r="J57" s="50">
        <f t="shared" si="5"/>
        <v>83137546</v>
      </c>
      <c r="K57" s="50">
        <f t="shared" si="5"/>
        <v>28997384</v>
      </c>
      <c r="L57" s="50">
        <f t="shared" si="5"/>
        <v>23224939</v>
      </c>
      <c r="M57" s="50">
        <f t="shared" si="5"/>
        <v>73000807</v>
      </c>
      <c r="N57" s="50">
        <f t="shared" si="5"/>
        <v>125223130</v>
      </c>
      <c r="O57" s="50">
        <f t="shared" si="5"/>
        <v>5234955</v>
      </c>
      <c r="P57" s="50">
        <f t="shared" si="5"/>
        <v>37482429</v>
      </c>
      <c r="Q57" s="50">
        <f t="shared" si="5"/>
        <v>31285561</v>
      </c>
      <c r="R57" s="50">
        <f t="shared" si="5"/>
        <v>74002945</v>
      </c>
      <c r="S57" s="50">
        <f t="shared" si="5"/>
        <v>-38005677</v>
      </c>
      <c r="T57" s="50">
        <f t="shared" si="5"/>
        <v>19797810</v>
      </c>
      <c r="U57" s="50">
        <f t="shared" si="5"/>
        <v>-35565977</v>
      </c>
      <c r="V57" s="50">
        <f t="shared" si="5"/>
        <v>-53773844</v>
      </c>
      <c r="W57" s="50">
        <f t="shared" si="5"/>
        <v>228589777</v>
      </c>
      <c r="X57" s="50">
        <f t="shared" si="5"/>
        <v>251296699</v>
      </c>
      <c r="Y57" s="50">
        <f t="shared" si="5"/>
        <v>-22706922</v>
      </c>
      <c r="Z57" s="51">
        <f>+IF(X57&lt;&gt;0,+(Y57/X57)*100,0)</f>
        <v>-9.0359014226446313</v>
      </c>
      <c r="AA57" s="48">
        <f>SUM(AA54:AA56)</f>
        <v>251296699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298788643</v>
      </c>
      <c r="D60" s="65">
        <f>SUM(D57:D59)</f>
        <v>0</v>
      </c>
      <c r="E60" s="66">
        <f t="shared" si="6"/>
        <v>443502139</v>
      </c>
      <c r="F60" s="67">
        <f t="shared" si="6"/>
        <v>251296699</v>
      </c>
      <c r="G60" s="67">
        <f t="shared" si="6"/>
        <v>55460252</v>
      </c>
      <c r="H60" s="67">
        <f t="shared" si="6"/>
        <v>29891243</v>
      </c>
      <c r="I60" s="67">
        <f t="shared" si="6"/>
        <v>-2213949</v>
      </c>
      <c r="J60" s="67">
        <f t="shared" si="6"/>
        <v>83137546</v>
      </c>
      <c r="K60" s="67">
        <f t="shared" si="6"/>
        <v>28997384</v>
      </c>
      <c r="L60" s="67">
        <f t="shared" si="6"/>
        <v>23224939</v>
      </c>
      <c r="M60" s="67">
        <f t="shared" si="6"/>
        <v>73000807</v>
      </c>
      <c r="N60" s="67">
        <f t="shared" si="6"/>
        <v>125223130</v>
      </c>
      <c r="O60" s="67">
        <f t="shared" si="6"/>
        <v>5234955</v>
      </c>
      <c r="P60" s="67">
        <f t="shared" si="6"/>
        <v>37482429</v>
      </c>
      <c r="Q60" s="67">
        <f t="shared" si="6"/>
        <v>31285561</v>
      </c>
      <c r="R60" s="67">
        <f t="shared" si="6"/>
        <v>74002945</v>
      </c>
      <c r="S60" s="67">
        <f t="shared" si="6"/>
        <v>-38005677</v>
      </c>
      <c r="T60" s="67">
        <f t="shared" si="6"/>
        <v>19797810</v>
      </c>
      <c r="U60" s="67">
        <f t="shared" si="6"/>
        <v>-35565977</v>
      </c>
      <c r="V60" s="67">
        <f t="shared" si="6"/>
        <v>-53773844</v>
      </c>
      <c r="W60" s="67">
        <f t="shared" si="6"/>
        <v>228589777</v>
      </c>
      <c r="X60" s="67">
        <f t="shared" si="6"/>
        <v>251296699</v>
      </c>
      <c r="Y60" s="67">
        <f t="shared" si="6"/>
        <v>-22706922</v>
      </c>
      <c r="Z60" s="68">
        <f>+IF(X60&lt;&gt;0,+(Y60/X60)*100,0)</f>
        <v>-9.0359014226446313</v>
      </c>
      <c r="AA60" s="65">
        <f>SUM(AA57:AA59)</f>
        <v>251296699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1313150805</v>
      </c>
      <c r="D8" s="20"/>
      <c r="E8" s="21">
        <v>674838223</v>
      </c>
      <c r="F8" s="22">
        <v>674682361</v>
      </c>
      <c r="G8" s="22">
        <v>126091976</v>
      </c>
      <c r="H8" s="22">
        <v>127792345</v>
      </c>
      <c r="I8" s="22">
        <v>26277330</v>
      </c>
      <c r="J8" s="22">
        <v>280161651</v>
      </c>
      <c r="K8" s="22">
        <v>86201836</v>
      </c>
      <c r="L8" s="22">
        <v>127153909</v>
      </c>
      <c r="M8" s="22">
        <v>38872768</v>
      </c>
      <c r="N8" s="22">
        <v>252228513</v>
      </c>
      <c r="O8" s="22">
        <v>89921715</v>
      </c>
      <c r="P8" s="22">
        <v>127767689</v>
      </c>
      <c r="Q8" s="22">
        <v>65345252</v>
      </c>
      <c r="R8" s="22">
        <v>283034656</v>
      </c>
      <c r="S8" s="22">
        <v>90329584</v>
      </c>
      <c r="T8" s="22">
        <v>93304043</v>
      </c>
      <c r="U8" s="22">
        <v>90874033</v>
      </c>
      <c r="V8" s="22">
        <v>274507660</v>
      </c>
      <c r="W8" s="22">
        <v>1089932480</v>
      </c>
      <c r="X8" s="22">
        <v>674682361</v>
      </c>
      <c r="Y8" s="22">
        <v>415250119</v>
      </c>
      <c r="Z8" s="23">
        <v>61.54749894224669</v>
      </c>
      <c r="AA8" s="20">
        <v>674682361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130931766</v>
      </c>
      <c r="D10" s="20"/>
      <c r="E10" s="21">
        <v>34320000</v>
      </c>
      <c r="F10" s="22">
        <v>34320000</v>
      </c>
      <c r="G10" s="22">
        <v>9065060</v>
      </c>
      <c r="H10" s="22">
        <v>1790806</v>
      </c>
      <c r="I10" s="22">
        <v>-5150699</v>
      </c>
      <c r="J10" s="22">
        <v>5705167</v>
      </c>
      <c r="K10" s="22">
        <v>-92044742</v>
      </c>
      <c r="L10" s="22">
        <v>-94002103</v>
      </c>
      <c r="M10" s="22">
        <v>193588593</v>
      </c>
      <c r="N10" s="22">
        <v>7541748</v>
      </c>
      <c r="O10" s="22">
        <v>3010503</v>
      </c>
      <c r="P10" s="22">
        <v>2375548</v>
      </c>
      <c r="Q10" s="22">
        <v>2388703</v>
      </c>
      <c r="R10" s="22">
        <v>7774754</v>
      </c>
      <c r="S10" s="22">
        <v>2773093</v>
      </c>
      <c r="T10" s="22">
        <v>2556381</v>
      </c>
      <c r="U10" s="22">
        <v>2392906</v>
      </c>
      <c r="V10" s="22">
        <v>7722380</v>
      </c>
      <c r="W10" s="22">
        <v>28744049</v>
      </c>
      <c r="X10" s="22">
        <v>34320000</v>
      </c>
      <c r="Y10" s="22">
        <v>-5575951</v>
      </c>
      <c r="Z10" s="23">
        <v>-16.246943473193472</v>
      </c>
      <c r="AA10" s="20">
        <v>34320000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39718606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31971106</v>
      </c>
      <c r="D14" s="20"/>
      <c r="E14" s="21">
        <v>33393602</v>
      </c>
      <c r="F14" s="22">
        <v>16000000</v>
      </c>
      <c r="G14" s="22">
        <v>963888</v>
      </c>
      <c r="H14" s="22">
        <v>1346641</v>
      </c>
      <c r="I14" s="22">
        <v>1830796</v>
      </c>
      <c r="J14" s="22">
        <v>4141325</v>
      </c>
      <c r="K14" s="22">
        <v>1685296</v>
      </c>
      <c r="L14" s="22">
        <v>1298308</v>
      </c>
      <c r="M14" s="22">
        <v>1129333</v>
      </c>
      <c r="N14" s="22">
        <v>4112937</v>
      </c>
      <c r="O14" s="22">
        <v>1306059</v>
      </c>
      <c r="P14" s="22">
        <v>1142812</v>
      </c>
      <c r="Q14" s="22">
        <v>598395</v>
      </c>
      <c r="R14" s="22">
        <v>3047266</v>
      </c>
      <c r="S14" s="22">
        <v>879001</v>
      </c>
      <c r="T14" s="22">
        <v>1758546</v>
      </c>
      <c r="U14" s="22">
        <v>1614443</v>
      </c>
      <c r="V14" s="22">
        <v>4251990</v>
      </c>
      <c r="W14" s="22">
        <v>15553518</v>
      </c>
      <c r="X14" s="22">
        <v>16000000</v>
      </c>
      <c r="Y14" s="22">
        <v>-446482</v>
      </c>
      <c r="Z14" s="23">
        <v>-2.7905124999999997</v>
      </c>
      <c r="AA14" s="20">
        <v>16000000</v>
      </c>
    </row>
    <row r="15" spans="1:27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>
        <v>69465</v>
      </c>
      <c r="T15" s="22"/>
      <c r="U15" s="22"/>
      <c r="V15" s="22">
        <v>69465</v>
      </c>
      <c r="W15" s="22">
        <v>69465</v>
      </c>
      <c r="X15" s="22"/>
      <c r="Y15" s="22">
        <v>69465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2888455</v>
      </c>
      <c r="D20" s="20"/>
      <c r="E20" s="21"/>
      <c r="F20" s="22"/>
      <c r="G20" s="22">
        <v>24770</v>
      </c>
      <c r="H20" s="22">
        <v>189182</v>
      </c>
      <c r="I20" s="22">
        <v>246467</v>
      </c>
      <c r="J20" s="22">
        <v>460419</v>
      </c>
      <c r="K20" s="22">
        <v>272274</v>
      </c>
      <c r="L20" s="22">
        <v>475644</v>
      </c>
      <c r="M20" s="22">
        <v>200200</v>
      </c>
      <c r="N20" s="22">
        <v>948118</v>
      </c>
      <c r="O20" s="22">
        <v>523212</v>
      </c>
      <c r="P20" s="22">
        <v>320608</v>
      </c>
      <c r="Q20" s="22">
        <v>233610</v>
      </c>
      <c r="R20" s="22">
        <v>1077430</v>
      </c>
      <c r="S20" s="22">
        <v>195170</v>
      </c>
      <c r="T20" s="22">
        <v>287366</v>
      </c>
      <c r="U20" s="22">
        <v>191423</v>
      </c>
      <c r="V20" s="22">
        <v>673959</v>
      </c>
      <c r="W20" s="22">
        <v>3159926</v>
      </c>
      <c r="X20" s="22"/>
      <c r="Y20" s="22">
        <v>3159926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723163</v>
      </c>
      <c r="D26" s="20"/>
      <c r="E26" s="21"/>
      <c r="F26" s="22"/>
      <c r="G26" s="22"/>
      <c r="H26" s="22"/>
      <c r="I26" s="22"/>
      <c r="J26" s="22"/>
      <c r="K26" s="22">
        <v>173397</v>
      </c>
      <c r="L26" s="22"/>
      <c r="M26" s="22"/>
      <c r="N26" s="22">
        <v>173397</v>
      </c>
      <c r="O26" s="22"/>
      <c r="P26" s="22"/>
      <c r="Q26" s="22"/>
      <c r="R26" s="22"/>
      <c r="S26" s="22"/>
      <c r="T26" s="22">
        <v>398454</v>
      </c>
      <c r="U26" s="22">
        <v>186175</v>
      </c>
      <c r="V26" s="22">
        <v>584629</v>
      </c>
      <c r="W26" s="22">
        <v>758026</v>
      </c>
      <c r="X26" s="22"/>
      <c r="Y26" s="22">
        <v>758026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892881</v>
      </c>
      <c r="D31" s="20"/>
      <c r="E31" s="21"/>
      <c r="F31" s="22"/>
      <c r="G31" s="22"/>
      <c r="H31" s="22"/>
      <c r="I31" s="22"/>
      <c r="J31" s="22"/>
      <c r="K31" s="22"/>
      <c r="L31" s="22">
        <v>945467</v>
      </c>
      <c r="M31" s="22">
        <v>-413186</v>
      </c>
      <c r="N31" s="22">
        <v>532281</v>
      </c>
      <c r="O31" s="22"/>
      <c r="P31" s="22"/>
      <c r="Q31" s="22">
        <v>285711</v>
      </c>
      <c r="R31" s="22">
        <v>285711</v>
      </c>
      <c r="S31" s="22"/>
      <c r="T31" s="22"/>
      <c r="U31" s="22">
        <v>839342</v>
      </c>
      <c r="V31" s="22">
        <v>839342</v>
      </c>
      <c r="W31" s="22">
        <v>1657334</v>
      </c>
      <c r="X31" s="22"/>
      <c r="Y31" s="22">
        <v>1657334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1520364651</v>
      </c>
      <c r="D33" s="29">
        <f t="shared" ref="D33:Y33" si="0">SUM(D6:D32)</f>
        <v>0</v>
      </c>
      <c r="E33" s="30">
        <f t="shared" si="0"/>
        <v>742551825</v>
      </c>
      <c r="F33" s="31">
        <f t="shared" si="0"/>
        <v>725002361</v>
      </c>
      <c r="G33" s="31">
        <f t="shared" si="0"/>
        <v>136145694</v>
      </c>
      <c r="H33" s="31">
        <f t="shared" si="0"/>
        <v>131118974</v>
      </c>
      <c r="I33" s="31">
        <f t="shared" si="0"/>
        <v>23203894</v>
      </c>
      <c r="J33" s="31">
        <f t="shared" si="0"/>
        <v>290468562</v>
      </c>
      <c r="K33" s="31">
        <f t="shared" si="0"/>
        <v>-3711939</v>
      </c>
      <c r="L33" s="31">
        <f t="shared" si="0"/>
        <v>35871225</v>
      </c>
      <c r="M33" s="31">
        <f t="shared" si="0"/>
        <v>233377708</v>
      </c>
      <c r="N33" s="31">
        <f t="shared" si="0"/>
        <v>265536994</v>
      </c>
      <c r="O33" s="31">
        <f t="shared" si="0"/>
        <v>94761489</v>
      </c>
      <c r="P33" s="31">
        <f t="shared" si="0"/>
        <v>131606657</v>
      </c>
      <c r="Q33" s="31">
        <f t="shared" si="0"/>
        <v>68851671</v>
      </c>
      <c r="R33" s="31">
        <f t="shared" si="0"/>
        <v>295219817</v>
      </c>
      <c r="S33" s="31">
        <f t="shared" si="0"/>
        <v>94246313</v>
      </c>
      <c r="T33" s="31">
        <f t="shared" si="0"/>
        <v>98304790</v>
      </c>
      <c r="U33" s="31">
        <f t="shared" si="0"/>
        <v>96098322</v>
      </c>
      <c r="V33" s="31">
        <f t="shared" si="0"/>
        <v>288649425</v>
      </c>
      <c r="W33" s="31">
        <f t="shared" si="0"/>
        <v>1139874798</v>
      </c>
      <c r="X33" s="31">
        <f t="shared" si="0"/>
        <v>725002361</v>
      </c>
      <c r="Y33" s="31">
        <f t="shared" si="0"/>
        <v>414872437</v>
      </c>
      <c r="Z33" s="32">
        <f>+IF(X33&lt;&gt;0,+(Y33/X33)*100,0)</f>
        <v>57.223598062186177</v>
      </c>
      <c r="AA33" s="29">
        <f>SUM(AA6:AA32)</f>
        <v>725002361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478602057</v>
      </c>
      <c r="D35" s="20"/>
      <c r="E35" s="21">
        <v>563510275</v>
      </c>
      <c r="F35" s="22">
        <v>565087634</v>
      </c>
      <c r="G35" s="22">
        <v>39248502</v>
      </c>
      <c r="H35" s="22">
        <v>39434260</v>
      </c>
      <c r="I35" s="22">
        <v>39949595</v>
      </c>
      <c r="J35" s="22">
        <v>118632357</v>
      </c>
      <c r="K35" s="22">
        <v>45369958</v>
      </c>
      <c r="L35" s="22">
        <v>41083710</v>
      </c>
      <c r="M35" s="22">
        <v>40438661</v>
      </c>
      <c r="N35" s="22">
        <v>126892329</v>
      </c>
      <c r="O35" s="22">
        <v>37201101</v>
      </c>
      <c r="P35" s="22">
        <v>41062557</v>
      </c>
      <c r="Q35" s="22">
        <v>41165922</v>
      </c>
      <c r="R35" s="22">
        <v>119429580</v>
      </c>
      <c r="S35" s="22">
        <v>42130754</v>
      </c>
      <c r="T35" s="22">
        <v>42017485</v>
      </c>
      <c r="U35" s="22">
        <v>41736826</v>
      </c>
      <c r="V35" s="22">
        <v>125885065</v>
      </c>
      <c r="W35" s="22">
        <v>490839331</v>
      </c>
      <c r="X35" s="22">
        <v>565087634</v>
      </c>
      <c r="Y35" s="22">
        <v>-74248303</v>
      </c>
      <c r="Z35" s="23">
        <v>-13.139254609843402</v>
      </c>
      <c r="AA35" s="20">
        <v>565087634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230285464</v>
      </c>
      <c r="D38" s="20"/>
      <c r="E38" s="21">
        <v>287186156</v>
      </c>
      <c r="F38" s="22">
        <v>285676394</v>
      </c>
      <c r="G38" s="22">
        <v>1676706</v>
      </c>
      <c r="H38" s="22">
        <v>4232458</v>
      </c>
      <c r="I38" s="22">
        <v>17930261</v>
      </c>
      <c r="J38" s="22">
        <v>23839425</v>
      </c>
      <c r="K38" s="22">
        <v>17129904</v>
      </c>
      <c r="L38" s="22">
        <v>16024958</v>
      </c>
      <c r="M38" s="22">
        <v>21249044</v>
      </c>
      <c r="N38" s="22">
        <v>54403906</v>
      </c>
      <c r="O38" s="22">
        <v>15788680</v>
      </c>
      <c r="P38" s="22">
        <v>14615421</v>
      </c>
      <c r="Q38" s="22">
        <v>11840500</v>
      </c>
      <c r="R38" s="22">
        <v>42244601</v>
      </c>
      <c r="S38" s="22">
        <v>16965416</v>
      </c>
      <c r="T38" s="22">
        <v>19352093</v>
      </c>
      <c r="U38" s="22">
        <v>21515715</v>
      </c>
      <c r="V38" s="22">
        <v>57833224</v>
      </c>
      <c r="W38" s="22">
        <v>178321156</v>
      </c>
      <c r="X38" s="22">
        <v>285676394</v>
      </c>
      <c r="Y38" s="22">
        <v>-107355238</v>
      </c>
      <c r="Z38" s="23">
        <v>-37.579317106613999</v>
      </c>
      <c r="AA38" s="20">
        <v>285676394</v>
      </c>
    </row>
    <row r="39" spans="1:27" x14ac:dyDescent="0.25">
      <c r="A39" s="19" t="s">
        <v>65</v>
      </c>
      <c r="B39" s="15" t="s">
        <v>32</v>
      </c>
      <c r="C39" s="20">
        <v>459142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206942729</v>
      </c>
      <c r="D40" s="20"/>
      <c r="E40" s="21">
        <v>148042859</v>
      </c>
      <c r="F40" s="22">
        <v>135840648</v>
      </c>
      <c r="G40" s="22">
        <v>11608086</v>
      </c>
      <c r="H40" s="22">
        <v>11608086</v>
      </c>
      <c r="I40" s="22">
        <v>11826681</v>
      </c>
      <c r="J40" s="22">
        <v>35042853</v>
      </c>
      <c r="K40" s="22">
        <v>1575538</v>
      </c>
      <c r="L40" s="22">
        <v>11826682</v>
      </c>
      <c r="M40" s="22">
        <v>-9243894</v>
      </c>
      <c r="N40" s="22">
        <v>4158326</v>
      </c>
      <c r="O40" s="22">
        <v>8316263</v>
      </c>
      <c r="P40" s="22">
        <v>20169797</v>
      </c>
      <c r="Q40" s="22">
        <v>8524052</v>
      </c>
      <c r="R40" s="22">
        <v>37010112</v>
      </c>
      <c r="S40" s="22">
        <v>8463540</v>
      </c>
      <c r="T40" s="22">
        <v>8868293</v>
      </c>
      <c r="U40" s="22">
        <v>8550354</v>
      </c>
      <c r="V40" s="22">
        <v>25882187</v>
      </c>
      <c r="W40" s="22">
        <v>102093478</v>
      </c>
      <c r="X40" s="22">
        <v>135840648</v>
      </c>
      <c r="Y40" s="22">
        <v>-33747170</v>
      </c>
      <c r="Z40" s="23">
        <v>-24.843204517104482</v>
      </c>
      <c r="AA40" s="20">
        <v>135840648</v>
      </c>
    </row>
    <row r="41" spans="1:27" x14ac:dyDescent="0.25">
      <c r="A41" s="19" t="s">
        <v>40</v>
      </c>
      <c r="B41" s="15" t="s">
        <v>32</v>
      </c>
      <c r="C41" s="20">
        <v>30481254</v>
      </c>
      <c r="D41" s="20"/>
      <c r="E41" s="21">
        <v>32988887</v>
      </c>
      <c r="F41" s="22">
        <v>25354678</v>
      </c>
      <c r="G41" s="22">
        <v>2172932</v>
      </c>
      <c r="H41" s="22">
        <v>2102837</v>
      </c>
      <c r="I41" s="22">
        <v>2172932</v>
      </c>
      <c r="J41" s="22">
        <v>6448701</v>
      </c>
      <c r="K41" s="22">
        <v>2172932</v>
      </c>
      <c r="L41" s="22">
        <v>2243339</v>
      </c>
      <c r="M41" s="22">
        <v>1938292</v>
      </c>
      <c r="N41" s="22">
        <v>6354563</v>
      </c>
      <c r="O41" s="22">
        <v>37066</v>
      </c>
      <c r="P41" s="22">
        <v>3479525</v>
      </c>
      <c r="Q41" s="22">
        <v>1875040</v>
      </c>
      <c r="R41" s="22">
        <v>5391631</v>
      </c>
      <c r="S41" s="22">
        <v>1814311</v>
      </c>
      <c r="T41" s="22">
        <v>1812942</v>
      </c>
      <c r="U41" s="22">
        <v>1686872</v>
      </c>
      <c r="V41" s="22">
        <v>5314125</v>
      </c>
      <c r="W41" s="22">
        <v>23509020</v>
      </c>
      <c r="X41" s="22">
        <v>25354678</v>
      </c>
      <c r="Y41" s="22">
        <v>-1845658</v>
      </c>
      <c r="Z41" s="23">
        <v>-7.2793588622975216</v>
      </c>
      <c r="AA41" s="20">
        <v>25354678</v>
      </c>
    </row>
    <row r="42" spans="1:27" x14ac:dyDescent="0.25">
      <c r="A42" s="19" t="s">
        <v>67</v>
      </c>
      <c r="B42" s="15" t="s">
        <v>32</v>
      </c>
      <c r="C42" s="20">
        <v>51212692</v>
      </c>
      <c r="D42" s="20"/>
      <c r="E42" s="21">
        <v>102720797</v>
      </c>
      <c r="F42" s="22">
        <v>119085126</v>
      </c>
      <c r="G42" s="22">
        <v>34116</v>
      </c>
      <c r="H42" s="22">
        <v>4695000</v>
      </c>
      <c r="I42" s="22">
        <v>8146940</v>
      </c>
      <c r="J42" s="22">
        <v>12876056</v>
      </c>
      <c r="K42" s="22">
        <v>4227371</v>
      </c>
      <c r="L42" s="22">
        <v>4973857</v>
      </c>
      <c r="M42" s="22">
        <v>5085248</v>
      </c>
      <c r="N42" s="22">
        <v>14286476</v>
      </c>
      <c r="O42" s="22">
        <v>8680545</v>
      </c>
      <c r="P42" s="22">
        <v>5314129</v>
      </c>
      <c r="Q42" s="22">
        <v>5391975</v>
      </c>
      <c r="R42" s="22">
        <v>19386649</v>
      </c>
      <c r="S42" s="22">
        <v>5218465</v>
      </c>
      <c r="T42" s="22">
        <v>7051877</v>
      </c>
      <c r="U42" s="22">
        <v>7402200</v>
      </c>
      <c r="V42" s="22">
        <v>19672542</v>
      </c>
      <c r="W42" s="22">
        <v>66221723</v>
      </c>
      <c r="X42" s="22">
        <v>119085126</v>
      </c>
      <c r="Y42" s="22">
        <v>-52863403</v>
      </c>
      <c r="Z42" s="23">
        <v>-44.391272676656527</v>
      </c>
      <c r="AA42" s="20">
        <v>119085126</v>
      </c>
    </row>
    <row r="43" spans="1:27" x14ac:dyDescent="0.25">
      <c r="A43" s="19" t="s">
        <v>68</v>
      </c>
      <c r="B43" s="15" t="s">
        <v>32</v>
      </c>
      <c r="C43" s="20">
        <v>10000</v>
      </c>
      <c r="D43" s="20"/>
      <c r="E43" s="21"/>
      <c r="F43" s="22">
        <v>1023212</v>
      </c>
      <c r="G43" s="22"/>
      <c r="H43" s="22"/>
      <c r="I43" s="22"/>
      <c r="J43" s="22"/>
      <c r="K43" s="22"/>
      <c r="L43" s="22">
        <v>10000</v>
      </c>
      <c r="M43" s="22"/>
      <c r="N43" s="22">
        <v>10000</v>
      </c>
      <c r="O43" s="22"/>
      <c r="P43" s="22"/>
      <c r="Q43" s="22"/>
      <c r="R43" s="22"/>
      <c r="S43" s="22"/>
      <c r="T43" s="22"/>
      <c r="U43" s="22"/>
      <c r="V43" s="22"/>
      <c r="W43" s="22">
        <v>10000</v>
      </c>
      <c r="X43" s="22">
        <v>1023212</v>
      </c>
      <c r="Y43" s="22">
        <v>-1013212</v>
      </c>
      <c r="Z43" s="23">
        <v>-99.022685425894139</v>
      </c>
      <c r="AA43" s="20">
        <v>1023212</v>
      </c>
    </row>
    <row r="44" spans="1:27" x14ac:dyDescent="0.25">
      <c r="A44" s="19" t="s">
        <v>69</v>
      </c>
      <c r="B44" s="15" t="s">
        <v>32</v>
      </c>
      <c r="C44" s="20">
        <v>38727313</v>
      </c>
      <c r="D44" s="20"/>
      <c r="E44" s="21">
        <v>1742850</v>
      </c>
      <c r="F44" s="22">
        <v>1742850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1742850</v>
      </c>
      <c r="Y44" s="22">
        <v>-1742850</v>
      </c>
      <c r="Z44" s="23">
        <v>-100</v>
      </c>
      <c r="AA44" s="20">
        <v>1742850</v>
      </c>
    </row>
    <row r="45" spans="1:27" x14ac:dyDescent="0.25">
      <c r="A45" s="19" t="s">
        <v>70</v>
      </c>
      <c r="B45" s="15" t="s">
        <v>32</v>
      </c>
      <c r="C45" s="20">
        <v>409039041</v>
      </c>
      <c r="D45" s="20"/>
      <c r="E45" s="21">
        <v>481657666</v>
      </c>
      <c r="F45" s="22">
        <v>464714937</v>
      </c>
      <c r="G45" s="22">
        <v>3710508</v>
      </c>
      <c r="H45" s="22">
        <v>35916130</v>
      </c>
      <c r="I45" s="22">
        <v>35103231</v>
      </c>
      <c r="J45" s="22">
        <v>74729869</v>
      </c>
      <c r="K45" s="22">
        <v>41234093</v>
      </c>
      <c r="L45" s="22">
        <v>20966821</v>
      </c>
      <c r="M45" s="22">
        <v>36672248</v>
      </c>
      <c r="N45" s="22">
        <v>98873162</v>
      </c>
      <c r="O45" s="22">
        <v>22220671</v>
      </c>
      <c r="P45" s="22">
        <v>31239242</v>
      </c>
      <c r="Q45" s="22">
        <v>34747627</v>
      </c>
      <c r="R45" s="22">
        <v>88207540</v>
      </c>
      <c r="S45" s="22">
        <v>27932948</v>
      </c>
      <c r="T45" s="22">
        <v>35553859</v>
      </c>
      <c r="U45" s="22">
        <v>39142607</v>
      </c>
      <c r="V45" s="22">
        <v>102629414</v>
      </c>
      <c r="W45" s="22">
        <v>364439985</v>
      </c>
      <c r="X45" s="22">
        <v>464714937</v>
      </c>
      <c r="Y45" s="22">
        <v>-100274952</v>
      </c>
      <c r="Z45" s="23">
        <v>-21.57773379253355</v>
      </c>
      <c r="AA45" s="20">
        <v>464714937</v>
      </c>
    </row>
    <row r="46" spans="1:27" x14ac:dyDescent="0.25">
      <c r="A46" s="19" t="s">
        <v>71</v>
      </c>
      <c r="B46" s="15" t="s">
        <v>32</v>
      </c>
      <c r="C46" s="20">
        <v>6554539</v>
      </c>
      <c r="D46" s="20"/>
      <c r="E46" s="21"/>
      <c r="F46" s="22"/>
      <c r="G46" s="22">
        <v>5510</v>
      </c>
      <c r="H46" s="22"/>
      <c r="I46" s="22"/>
      <c r="J46" s="22">
        <v>5510</v>
      </c>
      <c r="K46" s="22"/>
      <c r="L46" s="22">
        <v>6142</v>
      </c>
      <c r="M46" s="22">
        <v>1977714</v>
      </c>
      <c r="N46" s="22">
        <v>1983856</v>
      </c>
      <c r="O46" s="22">
        <v>33159</v>
      </c>
      <c r="P46" s="22"/>
      <c r="Q46" s="22">
        <v>55646</v>
      </c>
      <c r="R46" s="22">
        <v>88805</v>
      </c>
      <c r="S46" s="22"/>
      <c r="T46" s="22">
        <v>3904</v>
      </c>
      <c r="U46" s="22">
        <v>1935925</v>
      </c>
      <c r="V46" s="22">
        <v>1939829</v>
      </c>
      <c r="W46" s="22">
        <v>4018000</v>
      </c>
      <c r="X46" s="22"/>
      <c r="Y46" s="22">
        <v>4018000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3659957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1455974188</v>
      </c>
      <c r="D48" s="29">
        <f t="shared" ref="D48:Y48" si="1">SUM(D35:D47)</f>
        <v>0</v>
      </c>
      <c r="E48" s="30">
        <f t="shared" si="1"/>
        <v>1617849490</v>
      </c>
      <c r="F48" s="31">
        <f t="shared" si="1"/>
        <v>1598525479</v>
      </c>
      <c r="G48" s="31">
        <f t="shared" si="1"/>
        <v>58456360</v>
      </c>
      <c r="H48" s="31">
        <f t="shared" si="1"/>
        <v>97988771</v>
      </c>
      <c r="I48" s="31">
        <f t="shared" si="1"/>
        <v>115129640</v>
      </c>
      <c r="J48" s="31">
        <f t="shared" si="1"/>
        <v>271574771</v>
      </c>
      <c r="K48" s="31">
        <f t="shared" si="1"/>
        <v>111709796</v>
      </c>
      <c r="L48" s="31">
        <f t="shared" si="1"/>
        <v>97135509</v>
      </c>
      <c r="M48" s="31">
        <f t="shared" si="1"/>
        <v>98117313</v>
      </c>
      <c r="N48" s="31">
        <f t="shared" si="1"/>
        <v>306962618</v>
      </c>
      <c r="O48" s="31">
        <f t="shared" si="1"/>
        <v>92277485</v>
      </c>
      <c r="P48" s="31">
        <f t="shared" si="1"/>
        <v>115880671</v>
      </c>
      <c r="Q48" s="31">
        <f t="shared" si="1"/>
        <v>103600762</v>
      </c>
      <c r="R48" s="31">
        <f t="shared" si="1"/>
        <v>311758918</v>
      </c>
      <c r="S48" s="31">
        <f t="shared" si="1"/>
        <v>102525434</v>
      </c>
      <c r="T48" s="31">
        <f t="shared" si="1"/>
        <v>114660453</v>
      </c>
      <c r="U48" s="31">
        <f t="shared" si="1"/>
        <v>121970499</v>
      </c>
      <c r="V48" s="31">
        <f t="shared" si="1"/>
        <v>339156386</v>
      </c>
      <c r="W48" s="31">
        <f t="shared" si="1"/>
        <v>1229452693</v>
      </c>
      <c r="X48" s="31">
        <f t="shared" si="1"/>
        <v>1598525479</v>
      </c>
      <c r="Y48" s="31">
        <f t="shared" si="1"/>
        <v>-369072786</v>
      </c>
      <c r="Z48" s="32">
        <f>+IF(X48&lt;&gt;0,+(Y48/X48)*100,0)</f>
        <v>-23.088326764167892</v>
      </c>
      <c r="AA48" s="29">
        <f>SUM(AA35:AA47)</f>
        <v>1598525479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64390463</v>
      </c>
      <c r="D49" s="39">
        <f t="shared" si="2"/>
        <v>0</v>
      </c>
      <c r="E49" s="40">
        <f t="shared" si="2"/>
        <v>-875297665</v>
      </c>
      <c r="F49" s="41">
        <f t="shared" si="2"/>
        <v>-873523118</v>
      </c>
      <c r="G49" s="41">
        <f t="shared" si="2"/>
        <v>77689334</v>
      </c>
      <c r="H49" s="41">
        <f t="shared" si="2"/>
        <v>33130203</v>
      </c>
      <c r="I49" s="41">
        <f t="shared" si="2"/>
        <v>-91925746</v>
      </c>
      <c r="J49" s="41">
        <f t="shared" si="2"/>
        <v>18893791</v>
      </c>
      <c r="K49" s="41">
        <f t="shared" si="2"/>
        <v>-115421735</v>
      </c>
      <c r="L49" s="41">
        <f t="shared" si="2"/>
        <v>-61264284</v>
      </c>
      <c r="M49" s="41">
        <f t="shared" si="2"/>
        <v>135260395</v>
      </c>
      <c r="N49" s="41">
        <f t="shared" si="2"/>
        <v>-41425624</v>
      </c>
      <c r="O49" s="41">
        <f t="shared" si="2"/>
        <v>2484004</v>
      </c>
      <c r="P49" s="41">
        <f t="shared" si="2"/>
        <v>15725986</v>
      </c>
      <c r="Q49" s="41">
        <f t="shared" si="2"/>
        <v>-34749091</v>
      </c>
      <c r="R49" s="41">
        <f t="shared" si="2"/>
        <v>-16539101</v>
      </c>
      <c r="S49" s="41">
        <f t="shared" si="2"/>
        <v>-8279121</v>
      </c>
      <c r="T49" s="41">
        <f t="shared" si="2"/>
        <v>-16355663</v>
      </c>
      <c r="U49" s="41">
        <f t="shared" si="2"/>
        <v>-25872177</v>
      </c>
      <c r="V49" s="41">
        <f t="shared" si="2"/>
        <v>-50506961</v>
      </c>
      <c r="W49" s="41">
        <f t="shared" si="2"/>
        <v>-89577895</v>
      </c>
      <c r="X49" s="41">
        <f t="shared" si="2"/>
        <v>-873523118</v>
      </c>
      <c r="Y49" s="41">
        <f t="shared" si="2"/>
        <v>783945223</v>
      </c>
      <c r="Z49" s="42">
        <f>+IF(X49&lt;&gt;0,+(Y49/X49)*100,0)</f>
        <v>-89.745217595946897</v>
      </c>
      <c r="AA49" s="39">
        <f>+AA33-AA48</f>
        <v>-873523118</v>
      </c>
    </row>
    <row r="50" spans="1:27" x14ac:dyDescent="0.25">
      <c r="A50" s="43" t="s">
        <v>75</v>
      </c>
      <c r="B50" s="15" t="s">
        <v>32</v>
      </c>
      <c r="C50" s="20">
        <v>105961132</v>
      </c>
      <c r="D50" s="20"/>
      <c r="E50" s="21">
        <v>95000000</v>
      </c>
      <c r="F50" s="22">
        <v>95000000</v>
      </c>
      <c r="G50" s="22">
        <v>-836282</v>
      </c>
      <c r="H50" s="22"/>
      <c r="I50" s="22"/>
      <c r="J50" s="22">
        <v>-836282</v>
      </c>
      <c r="K50" s="22">
        <v>18337729</v>
      </c>
      <c r="L50" s="22">
        <v>14055695</v>
      </c>
      <c r="M50" s="22">
        <v>9496707</v>
      </c>
      <c r="N50" s="22">
        <v>41890131</v>
      </c>
      <c r="O50" s="22"/>
      <c r="P50" s="22">
        <v>4161293</v>
      </c>
      <c r="Q50" s="22">
        <v>1039848</v>
      </c>
      <c r="R50" s="22">
        <v>5201141</v>
      </c>
      <c r="S50" s="22">
        <v>22957667</v>
      </c>
      <c r="T50" s="22">
        <v>5211428</v>
      </c>
      <c r="U50" s="22">
        <v>17832496</v>
      </c>
      <c r="V50" s="22">
        <v>46001591</v>
      </c>
      <c r="W50" s="22">
        <v>92256581</v>
      </c>
      <c r="X50" s="22">
        <v>95000000</v>
      </c>
      <c r="Y50" s="22">
        <v>-2743419</v>
      </c>
      <c r="Z50" s="23">
        <v>-2.8878094736842104</v>
      </c>
      <c r="AA50" s="20">
        <v>95000000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170351595</v>
      </c>
      <c r="D52" s="48">
        <f t="shared" si="3"/>
        <v>0</v>
      </c>
      <c r="E52" s="49">
        <f t="shared" si="3"/>
        <v>-780297665</v>
      </c>
      <c r="F52" s="50">
        <f t="shared" si="3"/>
        <v>-778523118</v>
      </c>
      <c r="G52" s="50">
        <f t="shared" si="3"/>
        <v>76853052</v>
      </c>
      <c r="H52" s="50">
        <f t="shared" si="3"/>
        <v>33130203</v>
      </c>
      <c r="I52" s="50">
        <f t="shared" si="3"/>
        <v>-91925746</v>
      </c>
      <c r="J52" s="50">
        <f t="shared" si="3"/>
        <v>18057509</v>
      </c>
      <c r="K52" s="50">
        <f t="shared" si="3"/>
        <v>-97084006</v>
      </c>
      <c r="L52" s="50">
        <f t="shared" si="3"/>
        <v>-47208589</v>
      </c>
      <c r="M52" s="50">
        <f t="shared" si="3"/>
        <v>144757102</v>
      </c>
      <c r="N52" s="50">
        <f t="shared" si="3"/>
        <v>464507</v>
      </c>
      <c r="O52" s="50">
        <f t="shared" si="3"/>
        <v>2484004</v>
      </c>
      <c r="P52" s="50">
        <f t="shared" si="3"/>
        <v>19887279</v>
      </c>
      <c r="Q52" s="50">
        <f t="shared" si="3"/>
        <v>-33709243</v>
      </c>
      <c r="R52" s="50">
        <f t="shared" si="3"/>
        <v>-11337960</v>
      </c>
      <c r="S52" s="50">
        <f t="shared" si="3"/>
        <v>14678546</v>
      </c>
      <c r="T52" s="50">
        <f t="shared" si="3"/>
        <v>-11144235</v>
      </c>
      <c r="U52" s="50">
        <f t="shared" si="3"/>
        <v>-8039681</v>
      </c>
      <c r="V52" s="50">
        <f t="shared" si="3"/>
        <v>-4505370</v>
      </c>
      <c r="W52" s="50">
        <f t="shared" si="3"/>
        <v>2678686</v>
      </c>
      <c r="X52" s="50">
        <f t="shared" si="3"/>
        <v>-778523118</v>
      </c>
      <c r="Y52" s="50">
        <f t="shared" si="3"/>
        <v>781201804</v>
      </c>
      <c r="Z52" s="51">
        <f>+IF(X52&lt;&gt;0,+(Y52/X52)*100,0)</f>
        <v>-100.34407276265367</v>
      </c>
      <c r="AA52" s="48">
        <f>SUM(AA49:AA51)</f>
        <v>-778523118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170351595</v>
      </c>
      <c r="D54" s="54">
        <f>+D52-D53</f>
        <v>0</v>
      </c>
      <c r="E54" s="55">
        <f t="shared" si="4"/>
        <v>-780297665</v>
      </c>
      <c r="F54" s="56">
        <f t="shared" si="4"/>
        <v>-778523118</v>
      </c>
      <c r="G54" s="56">
        <f t="shared" si="4"/>
        <v>76853052</v>
      </c>
      <c r="H54" s="56">
        <f t="shared" si="4"/>
        <v>33130203</v>
      </c>
      <c r="I54" s="56">
        <f t="shared" si="4"/>
        <v>-91925746</v>
      </c>
      <c r="J54" s="56">
        <f t="shared" si="4"/>
        <v>18057509</v>
      </c>
      <c r="K54" s="56">
        <f t="shared" si="4"/>
        <v>-97084006</v>
      </c>
      <c r="L54" s="56">
        <f t="shared" si="4"/>
        <v>-47208589</v>
      </c>
      <c r="M54" s="56">
        <f t="shared" si="4"/>
        <v>144757102</v>
      </c>
      <c r="N54" s="56">
        <f t="shared" si="4"/>
        <v>464507</v>
      </c>
      <c r="O54" s="56">
        <f t="shared" si="4"/>
        <v>2484004</v>
      </c>
      <c r="P54" s="56">
        <f t="shared" si="4"/>
        <v>19887279</v>
      </c>
      <c r="Q54" s="56">
        <f t="shared" si="4"/>
        <v>-33709243</v>
      </c>
      <c r="R54" s="56">
        <f t="shared" si="4"/>
        <v>-11337960</v>
      </c>
      <c r="S54" s="56">
        <f t="shared" si="4"/>
        <v>14678546</v>
      </c>
      <c r="T54" s="56">
        <f t="shared" si="4"/>
        <v>-11144235</v>
      </c>
      <c r="U54" s="56">
        <f t="shared" si="4"/>
        <v>-8039681</v>
      </c>
      <c r="V54" s="56">
        <f t="shared" si="4"/>
        <v>-4505370</v>
      </c>
      <c r="W54" s="56">
        <f t="shared" si="4"/>
        <v>2678686</v>
      </c>
      <c r="X54" s="56">
        <f t="shared" si="4"/>
        <v>-778523118</v>
      </c>
      <c r="Y54" s="56">
        <f t="shared" si="4"/>
        <v>781201804</v>
      </c>
      <c r="Z54" s="57">
        <f>+IF(X54&lt;&gt;0,+(Y54/X54)*100,0)</f>
        <v>-100.34407276265367</v>
      </c>
      <c r="AA54" s="54">
        <f>+AA52-AA53</f>
        <v>-778523118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170351595</v>
      </c>
      <c r="D57" s="48">
        <f>SUM(D54:D56)</f>
        <v>0</v>
      </c>
      <c r="E57" s="49">
        <f t="shared" si="5"/>
        <v>-780297665</v>
      </c>
      <c r="F57" s="50">
        <f t="shared" si="5"/>
        <v>-778523118</v>
      </c>
      <c r="G57" s="50">
        <f t="shared" si="5"/>
        <v>76853052</v>
      </c>
      <c r="H57" s="50">
        <f t="shared" si="5"/>
        <v>33130203</v>
      </c>
      <c r="I57" s="50">
        <f t="shared" si="5"/>
        <v>-91925746</v>
      </c>
      <c r="J57" s="50">
        <f t="shared" si="5"/>
        <v>18057509</v>
      </c>
      <c r="K57" s="50">
        <f t="shared" si="5"/>
        <v>-97084006</v>
      </c>
      <c r="L57" s="50">
        <f t="shared" si="5"/>
        <v>-47208589</v>
      </c>
      <c r="M57" s="50">
        <f t="shared" si="5"/>
        <v>144757102</v>
      </c>
      <c r="N57" s="50">
        <f t="shared" si="5"/>
        <v>464507</v>
      </c>
      <c r="O57" s="50">
        <f t="shared" si="5"/>
        <v>2484004</v>
      </c>
      <c r="P57" s="50">
        <f t="shared" si="5"/>
        <v>19887279</v>
      </c>
      <c r="Q57" s="50">
        <f t="shared" si="5"/>
        <v>-33709243</v>
      </c>
      <c r="R57" s="50">
        <f t="shared" si="5"/>
        <v>-11337960</v>
      </c>
      <c r="S57" s="50">
        <f t="shared" si="5"/>
        <v>14678546</v>
      </c>
      <c r="T57" s="50">
        <f t="shared" si="5"/>
        <v>-11144235</v>
      </c>
      <c r="U57" s="50">
        <f t="shared" si="5"/>
        <v>-8039681</v>
      </c>
      <c r="V57" s="50">
        <f t="shared" si="5"/>
        <v>-4505370</v>
      </c>
      <c r="W57" s="50">
        <f t="shared" si="5"/>
        <v>2678686</v>
      </c>
      <c r="X57" s="50">
        <f t="shared" si="5"/>
        <v>-778523118</v>
      </c>
      <c r="Y57" s="50">
        <f t="shared" si="5"/>
        <v>781201804</v>
      </c>
      <c r="Z57" s="51">
        <f>+IF(X57&lt;&gt;0,+(Y57/X57)*100,0)</f>
        <v>-100.34407276265367</v>
      </c>
      <c r="AA57" s="48">
        <f>SUM(AA54:AA56)</f>
        <v>-778523118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170351595</v>
      </c>
      <c r="D60" s="65">
        <f>SUM(D57:D59)</f>
        <v>0</v>
      </c>
      <c r="E60" s="66">
        <f t="shared" si="6"/>
        <v>-780297665</v>
      </c>
      <c r="F60" s="67">
        <f t="shared" si="6"/>
        <v>-778523118</v>
      </c>
      <c r="G60" s="67">
        <f t="shared" si="6"/>
        <v>76853052</v>
      </c>
      <c r="H60" s="67">
        <f t="shared" si="6"/>
        <v>33130203</v>
      </c>
      <c r="I60" s="67">
        <f t="shared" si="6"/>
        <v>-91925746</v>
      </c>
      <c r="J60" s="67">
        <f t="shared" si="6"/>
        <v>18057509</v>
      </c>
      <c r="K60" s="67">
        <f t="shared" si="6"/>
        <v>-97084006</v>
      </c>
      <c r="L60" s="67">
        <f t="shared" si="6"/>
        <v>-47208589</v>
      </c>
      <c r="M60" s="67">
        <f t="shared" si="6"/>
        <v>144757102</v>
      </c>
      <c r="N60" s="67">
        <f t="shared" si="6"/>
        <v>464507</v>
      </c>
      <c r="O60" s="67">
        <f t="shared" si="6"/>
        <v>2484004</v>
      </c>
      <c r="P60" s="67">
        <f t="shared" si="6"/>
        <v>19887279</v>
      </c>
      <c r="Q60" s="67">
        <f t="shared" si="6"/>
        <v>-33709243</v>
      </c>
      <c r="R60" s="67">
        <f t="shared" si="6"/>
        <v>-11337960</v>
      </c>
      <c r="S60" s="67">
        <f t="shared" si="6"/>
        <v>14678546</v>
      </c>
      <c r="T60" s="67">
        <f t="shared" si="6"/>
        <v>-11144235</v>
      </c>
      <c r="U60" s="67">
        <f t="shared" si="6"/>
        <v>-8039681</v>
      </c>
      <c r="V60" s="67">
        <f t="shared" si="6"/>
        <v>-4505370</v>
      </c>
      <c r="W60" s="67">
        <f t="shared" si="6"/>
        <v>2678686</v>
      </c>
      <c r="X60" s="67">
        <f t="shared" si="6"/>
        <v>-778523118</v>
      </c>
      <c r="Y60" s="67">
        <f t="shared" si="6"/>
        <v>781201804</v>
      </c>
      <c r="Z60" s="68">
        <f>+IF(X60&lt;&gt;0,+(Y60/X60)*100,0)</f>
        <v>-100.34407276265367</v>
      </c>
      <c r="AA60" s="65">
        <f>SUM(AA57:AA59)</f>
        <v>-778523118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7245832000</v>
      </c>
      <c r="F8" s="22">
        <v>7245832000</v>
      </c>
      <c r="G8" s="22">
        <v>594947075</v>
      </c>
      <c r="H8" s="22">
        <v>611632365</v>
      </c>
      <c r="I8" s="22">
        <v>623376144</v>
      </c>
      <c r="J8" s="22">
        <v>1829955584</v>
      </c>
      <c r="K8" s="22">
        <v>603649769</v>
      </c>
      <c r="L8" s="22">
        <v>646308623</v>
      </c>
      <c r="M8" s="22">
        <v>614670578</v>
      </c>
      <c r="N8" s="22">
        <v>1864628970</v>
      </c>
      <c r="O8" s="22">
        <v>653392312</v>
      </c>
      <c r="P8" s="22">
        <v>621453974</v>
      </c>
      <c r="Q8" s="22">
        <v>678482760</v>
      </c>
      <c r="R8" s="22">
        <v>1953329046</v>
      </c>
      <c r="S8" s="22">
        <v>674198868</v>
      </c>
      <c r="T8" s="22">
        <v>671397863</v>
      </c>
      <c r="U8" s="22">
        <v>605760482</v>
      </c>
      <c r="V8" s="22">
        <v>1951357213</v>
      </c>
      <c r="W8" s="22">
        <v>7599270813</v>
      </c>
      <c r="X8" s="22">
        <v>7245832000</v>
      </c>
      <c r="Y8" s="22">
        <v>353438813</v>
      </c>
      <c r="Z8" s="23">
        <v>4.8778223535958327</v>
      </c>
      <c r="AA8" s="20">
        <v>7245832000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1742982</v>
      </c>
      <c r="H10" s="22"/>
      <c r="I10" s="22">
        <v>-1026725</v>
      </c>
      <c r="J10" s="22">
        <v>716257</v>
      </c>
      <c r="K10" s="22">
        <v>-2226332</v>
      </c>
      <c r="L10" s="22">
        <v>3059839</v>
      </c>
      <c r="M10" s="22">
        <v>5933592</v>
      </c>
      <c r="N10" s="22">
        <v>6767099</v>
      </c>
      <c r="O10" s="22">
        <v>820314</v>
      </c>
      <c r="P10" s="22">
        <v>1243471</v>
      </c>
      <c r="Q10" s="22">
        <v>3354852</v>
      </c>
      <c r="R10" s="22">
        <v>5418637</v>
      </c>
      <c r="S10" s="22">
        <v>1050024</v>
      </c>
      <c r="T10" s="22"/>
      <c r="U10" s="22">
        <v>10190655</v>
      </c>
      <c r="V10" s="22">
        <v>11240679</v>
      </c>
      <c r="W10" s="22">
        <v>24142672</v>
      </c>
      <c r="X10" s="22"/>
      <c r="Y10" s="22">
        <v>24142672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7245832000</v>
      </c>
      <c r="F33" s="31">
        <f t="shared" si="0"/>
        <v>7245832000</v>
      </c>
      <c r="G33" s="31">
        <f t="shared" si="0"/>
        <v>596690057</v>
      </c>
      <c r="H33" s="31">
        <f t="shared" si="0"/>
        <v>611632365</v>
      </c>
      <c r="I33" s="31">
        <f t="shared" si="0"/>
        <v>622349419</v>
      </c>
      <c r="J33" s="31">
        <f t="shared" si="0"/>
        <v>1830671841</v>
      </c>
      <c r="K33" s="31">
        <f t="shared" si="0"/>
        <v>601423437</v>
      </c>
      <c r="L33" s="31">
        <f t="shared" si="0"/>
        <v>649368462</v>
      </c>
      <c r="M33" s="31">
        <f t="shared" si="0"/>
        <v>620604170</v>
      </c>
      <c r="N33" s="31">
        <f t="shared" si="0"/>
        <v>1871396069</v>
      </c>
      <c r="O33" s="31">
        <f t="shared" si="0"/>
        <v>654212626</v>
      </c>
      <c r="P33" s="31">
        <f t="shared" si="0"/>
        <v>622697445</v>
      </c>
      <c r="Q33" s="31">
        <f t="shared" si="0"/>
        <v>681837612</v>
      </c>
      <c r="R33" s="31">
        <f t="shared" si="0"/>
        <v>1958747683</v>
      </c>
      <c r="S33" s="31">
        <f t="shared" si="0"/>
        <v>675248892</v>
      </c>
      <c r="T33" s="31">
        <f t="shared" si="0"/>
        <v>671397863</v>
      </c>
      <c r="U33" s="31">
        <f t="shared" si="0"/>
        <v>615951137</v>
      </c>
      <c r="V33" s="31">
        <f t="shared" si="0"/>
        <v>1962597892</v>
      </c>
      <c r="W33" s="31">
        <f t="shared" si="0"/>
        <v>7623413485</v>
      </c>
      <c r="X33" s="31">
        <f t="shared" si="0"/>
        <v>7245832000</v>
      </c>
      <c r="Y33" s="31">
        <f t="shared" si="0"/>
        <v>377581485</v>
      </c>
      <c r="Z33" s="32">
        <f>+IF(X33&lt;&gt;0,+(Y33/X33)*100,0)</f>
        <v>5.2110162780478486</v>
      </c>
      <c r="AA33" s="29">
        <f>SUM(AA6:AA32)</f>
        <v>7245832000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291910000</v>
      </c>
      <c r="F35" s="22">
        <v>291910000</v>
      </c>
      <c r="G35" s="22">
        <v>24753758</v>
      </c>
      <c r="H35" s="22">
        <v>26516375</v>
      </c>
      <c r="I35" s="22">
        <v>27432951</v>
      </c>
      <c r="J35" s="22">
        <v>78703084</v>
      </c>
      <c r="K35" s="22">
        <v>29767735</v>
      </c>
      <c r="L35" s="22">
        <v>28283403</v>
      </c>
      <c r="M35" s="22">
        <v>37852887</v>
      </c>
      <c r="N35" s="22">
        <v>95904025</v>
      </c>
      <c r="O35" s="22">
        <v>27455910</v>
      </c>
      <c r="P35" s="22">
        <v>27487834</v>
      </c>
      <c r="Q35" s="22">
        <v>25043257</v>
      </c>
      <c r="R35" s="22">
        <v>79987001</v>
      </c>
      <c r="S35" s="22">
        <v>28192245</v>
      </c>
      <c r="T35" s="22">
        <v>29127898</v>
      </c>
      <c r="U35" s="22">
        <v>27976811</v>
      </c>
      <c r="V35" s="22">
        <v>85296954</v>
      </c>
      <c r="W35" s="22">
        <v>339891064</v>
      </c>
      <c r="X35" s="22">
        <v>291910000</v>
      </c>
      <c r="Y35" s="22">
        <v>47981064</v>
      </c>
      <c r="Z35" s="23">
        <v>16.436937412216093</v>
      </c>
      <c r="AA35" s="20">
        <v>291910000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24512000</v>
      </c>
      <c r="F38" s="22">
        <v>20815000</v>
      </c>
      <c r="G38" s="22">
        <v>1303528</v>
      </c>
      <c r="H38" s="22">
        <v>424378</v>
      </c>
      <c r="I38" s="22">
        <v>353373</v>
      </c>
      <c r="J38" s="22">
        <v>2081279</v>
      </c>
      <c r="K38" s="22">
        <v>1641589</v>
      </c>
      <c r="L38" s="22">
        <v>485381</v>
      </c>
      <c r="M38" s="22">
        <v>1621025</v>
      </c>
      <c r="N38" s="22">
        <v>3747995</v>
      </c>
      <c r="O38" s="22">
        <v>1700178</v>
      </c>
      <c r="P38" s="22">
        <v>1318162</v>
      </c>
      <c r="Q38" s="22">
        <v>288146</v>
      </c>
      <c r="R38" s="22">
        <v>3306486</v>
      </c>
      <c r="S38" s="22">
        <v>433046</v>
      </c>
      <c r="T38" s="22">
        <v>1403345</v>
      </c>
      <c r="U38" s="22">
        <v>878068</v>
      </c>
      <c r="V38" s="22">
        <v>2714459</v>
      </c>
      <c r="W38" s="22">
        <v>11850219</v>
      </c>
      <c r="X38" s="22">
        <v>20815000</v>
      </c>
      <c r="Y38" s="22">
        <v>-8964781</v>
      </c>
      <c r="Z38" s="23">
        <v>-43.068849387460965</v>
      </c>
      <c r="AA38" s="20">
        <v>20815000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2036458224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281543000</v>
      </c>
      <c r="F42" s="22">
        <v>397060000</v>
      </c>
      <c r="G42" s="22">
        <v>3057218</v>
      </c>
      <c r="H42" s="22">
        <v>41281339</v>
      </c>
      <c r="I42" s="22">
        <v>43141399</v>
      </c>
      <c r="J42" s="22">
        <v>87479956</v>
      </c>
      <c r="K42" s="22">
        <v>43406048</v>
      </c>
      <c r="L42" s="22">
        <v>45288315</v>
      </c>
      <c r="M42" s="22">
        <v>32776579</v>
      </c>
      <c r="N42" s="22">
        <v>121470942</v>
      </c>
      <c r="O42" s="22">
        <v>34686486</v>
      </c>
      <c r="P42" s="22">
        <v>33995185</v>
      </c>
      <c r="Q42" s="22">
        <v>11351508</v>
      </c>
      <c r="R42" s="22">
        <v>80033179</v>
      </c>
      <c r="S42" s="22">
        <v>38751329</v>
      </c>
      <c r="T42" s="22">
        <v>37244421</v>
      </c>
      <c r="U42" s="22">
        <v>54480733</v>
      </c>
      <c r="V42" s="22">
        <v>130476483</v>
      </c>
      <c r="W42" s="22">
        <v>419460560</v>
      </c>
      <c r="X42" s="22">
        <v>397060000</v>
      </c>
      <c r="Y42" s="22">
        <v>22400560</v>
      </c>
      <c r="Z42" s="23">
        <v>5.6416058026494733</v>
      </c>
      <c r="AA42" s="20">
        <v>397060000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185628000</v>
      </c>
      <c r="F45" s="22">
        <v>195530000</v>
      </c>
      <c r="G45" s="22">
        <v>-1542674</v>
      </c>
      <c r="H45" s="22">
        <v>17836782</v>
      </c>
      <c r="I45" s="22">
        <v>19297484</v>
      </c>
      <c r="J45" s="22">
        <v>35591592</v>
      </c>
      <c r="K45" s="22">
        <v>16274958</v>
      </c>
      <c r="L45" s="22">
        <v>17111356</v>
      </c>
      <c r="M45" s="22">
        <v>17480129</v>
      </c>
      <c r="N45" s="22">
        <v>50866443</v>
      </c>
      <c r="O45" s="22">
        <v>19315085</v>
      </c>
      <c r="P45" s="22">
        <v>15257333</v>
      </c>
      <c r="Q45" s="22">
        <v>14886930</v>
      </c>
      <c r="R45" s="22">
        <v>49459348</v>
      </c>
      <c r="S45" s="22">
        <v>14809575</v>
      </c>
      <c r="T45" s="22">
        <v>15203790</v>
      </c>
      <c r="U45" s="22">
        <v>14422862</v>
      </c>
      <c r="V45" s="22">
        <v>44436227</v>
      </c>
      <c r="W45" s="22">
        <v>180353610</v>
      </c>
      <c r="X45" s="22">
        <v>195530000</v>
      </c>
      <c r="Y45" s="22">
        <v>-15176390</v>
      </c>
      <c r="Z45" s="23">
        <v>-7.7616682861964925</v>
      </c>
      <c r="AA45" s="20">
        <v>195530000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2820051224</v>
      </c>
      <c r="F48" s="31">
        <f t="shared" si="1"/>
        <v>905315000</v>
      </c>
      <c r="G48" s="31">
        <f t="shared" si="1"/>
        <v>27571830</v>
      </c>
      <c r="H48" s="31">
        <f t="shared" si="1"/>
        <v>86058874</v>
      </c>
      <c r="I48" s="31">
        <f t="shared" si="1"/>
        <v>90225207</v>
      </c>
      <c r="J48" s="31">
        <f t="shared" si="1"/>
        <v>203855911</v>
      </c>
      <c r="K48" s="31">
        <f t="shared" si="1"/>
        <v>91090330</v>
      </c>
      <c r="L48" s="31">
        <f t="shared" si="1"/>
        <v>91168455</v>
      </c>
      <c r="M48" s="31">
        <f t="shared" si="1"/>
        <v>89730620</v>
      </c>
      <c r="N48" s="31">
        <f t="shared" si="1"/>
        <v>271989405</v>
      </c>
      <c r="O48" s="31">
        <f t="shared" si="1"/>
        <v>83157659</v>
      </c>
      <c r="P48" s="31">
        <f t="shared" si="1"/>
        <v>78058514</v>
      </c>
      <c r="Q48" s="31">
        <f t="shared" si="1"/>
        <v>51569841</v>
      </c>
      <c r="R48" s="31">
        <f t="shared" si="1"/>
        <v>212786014</v>
      </c>
      <c r="S48" s="31">
        <f t="shared" si="1"/>
        <v>82186195</v>
      </c>
      <c r="T48" s="31">
        <f t="shared" si="1"/>
        <v>82979454</v>
      </c>
      <c r="U48" s="31">
        <f t="shared" si="1"/>
        <v>97758474</v>
      </c>
      <c r="V48" s="31">
        <f t="shared" si="1"/>
        <v>262924123</v>
      </c>
      <c r="W48" s="31">
        <f t="shared" si="1"/>
        <v>951555453</v>
      </c>
      <c r="X48" s="31">
        <f t="shared" si="1"/>
        <v>905315000</v>
      </c>
      <c r="Y48" s="31">
        <f t="shared" si="1"/>
        <v>46240453</v>
      </c>
      <c r="Z48" s="32">
        <f>+IF(X48&lt;&gt;0,+(Y48/X48)*100,0)</f>
        <v>5.1076645145612307</v>
      </c>
      <c r="AA48" s="29">
        <f>SUM(AA35:AA47)</f>
        <v>905315000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4425780776</v>
      </c>
      <c r="F49" s="41">
        <f t="shared" si="2"/>
        <v>6340517000</v>
      </c>
      <c r="G49" s="41">
        <f t="shared" si="2"/>
        <v>569118227</v>
      </c>
      <c r="H49" s="41">
        <f t="shared" si="2"/>
        <v>525573491</v>
      </c>
      <c r="I49" s="41">
        <f t="shared" si="2"/>
        <v>532124212</v>
      </c>
      <c r="J49" s="41">
        <f t="shared" si="2"/>
        <v>1626815930</v>
      </c>
      <c r="K49" s="41">
        <f t="shared" si="2"/>
        <v>510333107</v>
      </c>
      <c r="L49" s="41">
        <f t="shared" si="2"/>
        <v>558200007</v>
      </c>
      <c r="M49" s="41">
        <f t="shared" si="2"/>
        <v>530873550</v>
      </c>
      <c r="N49" s="41">
        <f t="shared" si="2"/>
        <v>1599406664</v>
      </c>
      <c r="O49" s="41">
        <f t="shared" si="2"/>
        <v>571054967</v>
      </c>
      <c r="P49" s="41">
        <f t="shared" si="2"/>
        <v>544638931</v>
      </c>
      <c r="Q49" s="41">
        <f t="shared" si="2"/>
        <v>630267771</v>
      </c>
      <c r="R49" s="41">
        <f t="shared" si="2"/>
        <v>1745961669</v>
      </c>
      <c r="S49" s="41">
        <f t="shared" si="2"/>
        <v>593062697</v>
      </c>
      <c r="T49" s="41">
        <f t="shared" si="2"/>
        <v>588418409</v>
      </c>
      <c r="U49" s="41">
        <f t="shared" si="2"/>
        <v>518192663</v>
      </c>
      <c r="V49" s="41">
        <f t="shared" si="2"/>
        <v>1699673769</v>
      </c>
      <c r="W49" s="41">
        <f t="shared" si="2"/>
        <v>6671858032</v>
      </c>
      <c r="X49" s="41">
        <f t="shared" si="2"/>
        <v>6340517000</v>
      </c>
      <c r="Y49" s="41">
        <f t="shared" si="2"/>
        <v>331341032</v>
      </c>
      <c r="Z49" s="42">
        <f>+IF(X49&lt;&gt;0,+(Y49/X49)*100,0)</f>
        <v>5.2257731033604991</v>
      </c>
      <c r="AA49" s="39">
        <f>+AA33-AA48</f>
        <v>6340517000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4425780776</v>
      </c>
      <c r="F52" s="50">
        <f t="shared" si="3"/>
        <v>6340517000</v>
      </c>
      <c r="G52" s="50">
        <f t="shared" si="3"/>
        <v>569118227</v>
      </c>
      <c r="H52" s="50">
        <f t="shared" si="3"/>
        <v>525573491</v>
      </c>
      <c r="I52" s="50">
        <f t="shared" si="3"/>
        <v>532124212</v>
      </c>
      <c r="J52" s="50">
        <f t="shared" si="3"/>
        <v>1626815930</v>
      </c>
      <c r="K52" s="50">
        <f t="shared" si="3"/>
        <v>510333107</v>
      </c>
      <c r="L52" s="50">
        <f t="shared" si="3"/>
        <v>558200007</v>
      </c>
      <c r="M52" s="50">
        <f t="shared" si="3"/>
        <v>530873550</v>
      </c>
      <c r="N52" s="50">
        <f t="shared" si="3"/>
        <v>1599406664</v>
      </c>
      <c r="O52" s="50">
        <f t="shared" si="3"/>
        <v>571054967</v>
      </c>
      <c r="P52" s="50">
        <f t="shared" si="3"/>
        <v>544638931</v>
      </c>
      <c r="Q52" s="50">
        <f t="shared" si="3"/>
        <v>630267771</v>
      </c>
      <c r="R52" s="50">
        <f t="shared" si="3"/>
        <v>1745961669</v>
      </c>
      <c r="S52" s="50">
        <f t="shared" si="3"/>
        <v>593062697</v>
      </c>
      <c r="T52" s="50">
        <f t="shared" si="3"/>
        <v>588418409</v>
      </c>
      <c r="U52" s="50">
        <f t="shared" si="3"/>
        <v>518192663</v>
      </c>
      <c r="V52" s="50">
        <f t="shared" si="3"/>
        <v>1699673769</v>
      </c>
      <c r="W52" s="50">
        <f t="shared" si="3"/>
        <v>6671858032</v>
      </c>
      <c r="X52" s="50">
        <f t="shared" si="3"/>
        <v>6340517000</v>
      </c>
      <c r="Y52" s="50">
        <f t="shared" si="3"/>
        <v>331341032</v>
      </c>
      <c r="Z52" s="51">
        <f>+IF(X52&lt;&gt;0,+(Y52/X52)*100,0)</f>
        <v>5.2257731033604991</v>
      </c>
      <c r="AA52" s="48">
        <f>SUM(AA49:AA51)</f>
        <v>6340517000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4425780776</v>
      </c>
      <c r="F54" s="56">
        <f t="shared" si="4"/>
        <v>6340517000</v>
      </c>
      <c r="G54" s="56">
        <f t="shared" si="4"/>
        <v>569118227</v>
      </c>
      <c r="H54" s="56">
        <f t="shared" si="4"/>
        <v>525573491</v>
      </c>
      <c r="I54" s="56">
        <f t="shared" si="4"/>
        <v>532124212</v>
      </c>
      <c r="J54" s="56">
        <f t="shared" si="4"/>
        <v>1626815930</v>
      </c>
      <c r="K54" s="56">
        <f t="shared" si="4"/>
        <v>510333107</v>
      </c>
      <c r="L54" s="56">
        <f t="shared" si="4"/>
        <v>558200007</v>
      </c>
      <c r="M54" s="56">
        <f t="shared" si="4"/>
        <v>530873550</v>
      </c>
      <c r="N54" s="56">
        <f t="shared" si="4"/>
        <v>1599406664</v>
      </c>
      <c r="O54" s="56">
        <f t="shared" si="4"/>
        <v>571054967</v>
      </c>
      <c r="P54" s="56">
        <f t="shared" si="4"/>
        <v>544638931</v>
      </c>
      <c r="Q54" s="56">
        <f t="shared" si="4"/>
        <v>630267771</v>
      </c>
      <c r="R54" s="56">
        <f t="shared" si="4"/>
        <v>1745961669</v>
      </c>
      <c r="S54" s="56">
        <f t="shared" si="4"/>
        <v>593062697</v>
      </c>
      <c r="T54" s="56">
        <f t="shared" si="4"/>
        <v>588418409</v>
      </c>
      <c r="U54" s="56">
        <f t="shared" si="4"/>
        <v>518192663</v>
      </c>
      <c r="V54" s="56">
        <f t="shared" si="4"/>
        <v>1699673769</v>
      </c>
      <c r="W54" s="56">
        <f t="shared" si="4"/>
        <v>6671858032</v>
      </c>
      <c r="X54" s="56">
        <f t="shared" si="4"/>
        <v>6340517000</v>
      </c>
      <c r="Y54" s="56">
        <f t="shared" si="4"/>
        <v>331341032</v>
      </c>
      <c r="Z54" s="57">
        <f>+IF(X54&lt;&gt;0,+(Y54/X54)*100,0)</f>
        <v>5.2257731033604991</v>
      </c>
      <c r="AA54" s="54">
        <f>+AA52-AA53</f>
        <v>6340517000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4425780776</v>
      </c>
      <c r="F57" s="50">
        <f t="shared" si="5"/>
        <v>6340517000</v>
      </c>
      <c r="G57" s="50">
        <f t="shared" si="5"/>
        <v>569118227</v>
      </c>
      <c r="H57" s="50">
        <f t="shared" si="5"/>
        <v>525573491</v>
      </c>
      <c r="I57" s="50">
        <f t="shared" si="5"/>
        <v>532124212</v>
      </c>
      <c r="J57" s="50">
        <f t="shared" si="5"/>
        <v>1626815930</v>
      </c>
      <c r="K57" s="50">
        <f t="shared" si="5"/>
        <v>510333107</v>
      </c>
      <c r="L57" s="50">
        <f t="shared" si="5"/>
        <v>558200007</v>
      </c>
      <c r="M57" s="50">
        <f t="shared" si="5"/>
        <v>530873550</v>
      </c>
      <c r="N57" s="50">
        <f t="shared" si="5"/>
        <v>1599406664</v>
      </c>
      <c r="O57" s="50">
        <f t="shared" si="5"/>
        <v>571054967</v>
      </c>
      <c r="P57" s="50">
        <f t="shared" si="5"/>
        <v>544638931</v>
      </c>
      <c r="Q57" s="50">
        <f t="shared" si="5"/>
        <v>630267771</v>
      </c>
      <c r="R57" s="50">
        <f t="shared" si="5"/>
        <v>1745961669</v>
      </c>
      <c r="S57" s="50">
        <f t="shared" si="5"/>
        <v>593062697</v>
      </c>
      <c r="T57" s="50">
        <f t="shared" si="5"/>
        <v>588418409</v>
      </c>
      <c r="U57" s="50">
        <f t="shared" si="5"/>
        <v>518192663</v>
      </c>
      <c r="V57" s="50">
        <f t="shared" si="5"/>
        <v>1699673769</v>
      </c>
      <c r="W57" s="50">
        <f t="shared" si="5"/>
        <v>6671858032</v>
      </c>
      <c r="X57" s="50">
        <f t="shared" si="5"/>
        <v>6340517000</v>
      </c>
      <c r="Y57" s="50">
        <f t="shared" si="5"/>
        <v>331341032</v>
      </c>
      <c r="Z57" s="51">
        <f>+IF(X57&lt;&gt;0,+(Y57/X57)*100,0)</f>
        <v>5.2257731033604991</v>
      </c>
      <c r="AA57" s="48">
        <f>SUM(AA54:AA56)</f>
        <v>6340517000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4425780776</v>
      </c>
      <c r="F60" s="67">
        <f t="shared" si="6"/>
        <v>6340517000</v>
      </c>
      <c r="G60" s="67">
        <f t="shared" si="6"/>
        <v>569118227</v>
      </c>
      <c r="H60" s="67">
        <f t="shared" si="6"/>
        <v>525573491</v>
      </c>
      <c r="I60" s="67">
        <f t="shared" si="6"/>
        <v>532124212</v>
      </c>
      <c r="J60" s="67">
        <f t="shared" si="6"/>
        <v>1626815930</v>
      </c>
      <c r="K60" s="67">
        <f t="shared" si="6"/>
        <v>510333107</v>
      </c>
      <c r="L60" s="67">
        <f t="shared" si="6"/>
        <v>558200007</v>
      </c>
      <c r="M60" s="67">
        <f t="shared" si="6"/>
        <v>530873550</v>
      </c>
      <c r="N60" s="67">
        <f t="shared" si="6"/>
        <v>1599406664</v>
      </c>
      <c r="O60" s="67">
        <f t="shared" si="6"/>
        <v>571054967</v>
      </c>
      <c r="P60" s="67">
        <f t="shared" si="6"/>
        <v>544638931</v>
      </c>
      <c r="Q60" s="67">
        <f t="shared" si="6"/>
        <v>630267771</v>
      </c>
      <c r="R60" s="67">
        <f t="shared" si="6"/>
        <v>1745961669</v>
      </c>
      <c r="S60" s="67">
        <f t="shared" si="6"/>
        <v>593062697</v>
      </c>
      <c r="T60" s="67">
        <f t="shared" si="6"/>
        <v>588418409</v>
      </c>
      <c r="U60" s="67">
        <f t="shared" si="6"/>
        <v>518192663</v>
      </c>
      <c r="V60" s="67">
        <f t="shared" si="6"/>
        <v>1699673769</v>
      </c>
      <c r="W60" s="67">
        <f t="shared" si="6"/>
        <v>6671858032</v>
      </c>
      <c r="X60" s="67">
        <f t="shared" si="6"/>
        <v>6340517000</v>
      </c>
      <c r="Y60" s="67">
        <f t="shared" si="6"/>
        <v>331341032</v>
      </c>
      <c r="Z60" s="68">
        <f>+IF(X60&lt;&gt;0,+(Y60/X60)*100,0)</f>
        <v>5.2257731033604991</v>
      </c>
      <c r="AA60" s="65">
        <f>SUM(AA57:AA59)</f>
        <v>6340517000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-91880876</v>
      </c>
      <c r="G6" s="22"/>
      <c r="H6" s="22"/>
      <c r="I6" s="22">
        <v>38224</v>
      </c>
      <c r="J6" s="22">
        <v>38224</v>
      </c>
      <c r="K6" s="22">
        <v>-38224</v>
      </c>
      <c r="L6" s="22"/>
      <c r="M6" s="22"/>
      <c r="N6" s="22">
        <v>-38224</v>
      </c>
      <c r="O6" s="22">
        <v>109646</v>
      </c>
      <c r="P6" s="22"/>
      <c r="Q6" s="22">
        <v>-109646</v>
      </c>
      <c r="R6" s="22"/>
      <c r="S6" s="22">
        <v>-72455899</v>
      </c>
      <c r="T6" s="22">
        <v>-6113651</v>
      </c>
      <c r="U6" s="22">
        <v>192193298</v>
      </c>
      <c r="V6" s="22">
        <v>113623748</v>
      </c>
      <c r="W6" s="22">
        <v>113623748</v>
      </c>
      <c r="X6" s="22">
        <v>-93592504</v>
      </c>
      <c r="Y6" s="22">
        <v>207216252</v>
      </c>
      <c r="Z6" s="23">
        <v>-221.40261574794496</v>
      </c>
      <c r="AA6" s="20">
        <v>-91880876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>
        <v>-34092857</v>
      </c>
      <c r="G7" s="22"/>
      <c r="H7" s="22"/>
      <c r="I7" s="22">
        <v>-354247</v>
      </c>
      <c r="J7" s="22">
        <v>-354247</v>
      </c>
      <c r="K7" s="22">
        <v>354247</v>
      </c>
      <c r="L7" s="22">
        <v>6513</v>
      </c>
      <c r="M7" s="22">
        <v>-27661</v>
      </c>
      <c r="N7" s="22">
        <v>333099</v>
      </c>
      <c r="O7" s="22">
        <v>-3545</v>
      </c>
      <c r="P7" s="22"/>
      <c r="Q7" s="22">
        <v>24693</v>
      </c>
      <c r="R7" s="22">
        <v>21148</v>
      </c>
      <c r="S7" s="22">
        <v>-11667447</v>
      </c>
      <c r="T7" s="22">
        <v>-1047608</v>
      </c>
      <c r="U7" s="22">
        <v>29375553</v>
      </c>
      <c r="V7" s="22">
        <v>16660498</v>
      </c>
      <c r="W7" s="22">
        <v>16660498</v>
      </c>
      <c r="X7" s="22">
        <v>-26352511</v>
      </c>
      <c r="Y7" s="22">
        <v>43013009</v>
      </c>
      <c r="Z7" s="23">
        <v>-163.22167174126213</v>
      </c>
      <c r="AA7" s="20">
        <v>-34092857</v>
      </c>
    </row>
    <row r="8" spans="1:27" x14ac:dyDescent="0.25">
      <c r="A8" s="19" t="s">
        <v>36</v>
      </c>
      <c r="B8" s="15" t="s">
        <v>32</v>
      </c>
      <c r="C8" s="20">
        <v>1706442069</v>
      </c>
      <c r="D8" s="20"/>
      <c r="E8" s="21">
        <v>1921556302</v>
      </c>
      <c r="F8" s="22">
        <v>1858870900</v>
      </c>
      <c r="G8" s="22">
        <v>140295660</v>
      </c>
      <c r="H8" s="22">
        <v>151255711</v>
      </c>
      <c r="I8" s="22">
        <v>152468681</v>
      </c>
      <c r="J8" s="22">
        <v>444020052</v>
      </c>
      <c r="K8" s="22">
        <v>158231389</v>
      </c>
      <c r="L8" s="22">
        <v>147535154</v>
      </c>
      <c r="M8" s="22">
        <v>140227938</v>
      </c>
      <c r="N8" s="22">
        <v>445994481</v>
      </c>
      <c r="O8" s="22">
        <v>177461663</v>
      </c>
      <c r="P8" s="22"/>
      <c r="Q8" s="22">
        <v>292501353</v>
      </c>
      <c r="R8" s="22">
        <v>469963016</v>
      </c>
      <c r="S8" s="22">
        <v>140265143</v>
      </c>
      <c r="T8" s="22">
        <v>139447392</v>
      </c>
      <c r="U8" s="22">
        <v>14243919</v>
      </c>
      <c r="V8" s="22">
        <v>293956454</v>
      </c>
      <c r="W8" s="22">
        <v>1653934003</v>
      </c>
      <c r="X8" s="22">
        <v>1816889558</v>
      </c>
      <c r="Y8" s="22">
        <v>-162955555</v>
      </c>
      <c r="Z8" s="23">
        <v>-8.9689301302044253</v>
      </c>
      <c r="AA8" s="20">
        <v>1858870900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-218505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-124195</v>
      </c>
      <c r="T9" s="22">
        <v>-12419</v>
      </c>
      <c r="U9" s="22">
        <v>322906</v>
      </c>
      <c r="V9" s="22">
        <v>186292</v>
      </c>
      <c r="W9" s="22">
        <v>186292</v>
      </c>
      <c r="X9" s="22">
        <v>-195336</v>
      </c>
      <c r="Y9" s="22">
        <v>381628</v>
      </c>
      <c r="Z9" s="23">
        <v>-195.37002907810134</v>
      </c>
      <c r="AA9" s="20">
        <v>-218505</v>
      </c>
    </row>
    <row r="10" spans="1:27" x14ac:dyDescent="0.25">
      <c r="A10" s="19" t="s">
        <v>38</v>
      </c>
      <c r="B10" s="15" t="s">
        <v>32</v>
      </c>
      <c r="C10" s="20">
        <v>83099</v>
      </c>
      <c r="D10" s="20"/>
      <c r="E10" s="21">
        <v>2049935</v>
      </c>
      <c r="F10" s="22">
        <v>2049935</v>
      </c>
      <c r="G10" s="22">
        <v>3723</v>
      </c>
      <c r="H10" s="22">
        <v>49299</v>
      </c>
      <c r="I10" s="22">
        <v>3672</v>
      </c>
      <c r="J10" s="22">
        <v>56694</v>
      </c>
      <c r="K10" s="22">
        <v>21142</v>
      </c>
      <c r="L10" s="22">
        <v>3723</v>
      </c>
      <c r="M10" s="22">
        <v>3621</v>
      </c>
      <c r="N10" s="22">
        <v>28486</v>
      </c>
      <c r="O10" s="22">
        <v>3621</v>
      </c>
      <c r="P10" s="22"/>
      <c r="Q10" s="22">
        <v>5652</v>
      </c>
      <c r="R10" s="22">
        <v>9273</v>
      </c>
      <c r="S10" s="22">
        <v>794</v>
      </c>
      <c r="T10" s="22">
        <v>3337</v>
      </c>
      <c r="U10" s="22">
        <v>3417</v>
      </c>
      <c r="V10" s="22">
        <v>7548</v>
      </c>
      <c r="W10" s="22">
        <v>102001</v>
      </c>
      <c r="X10" s="22">
        <v>1381482</v>
      </c>
      <c r="Y10" s="22">
        <v>-1279481</v>
      </c>
      <c r="Z10" s="23">
        <v>-92.616552369122445</v>
      </c>
      <c r="AA10" s="20">
        <v>2049935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141346564</v>
      </c>
      <c r="D13" s="20"/>
      <c r="E13" s="21">
        <v>105941468</v>
      </c>
      <c r="F13" s="22">
        <v>135941468</v>
      </c>
      <c r="G13" s="22">
        <v>13603614</v>
      </c>
      <c r="H13" s="22">
        <v>15456608</v>
      </c>
      <c r="I13" s="22"/>
      <c r="J13" s="22">
        <v>29060222</v>
      </c>
      <c r="K13" s="22">
        <v>28510052</v>
      </c>
      <c r="L13" s="22"/>
      <c r="M13" s="22"/>
      <c r="N13" s="22">
        <v>28510052</v>
      </c>
      <c r="O13" s="22"/>
      <c r="P13" s="22"/>
      <c r="Q13" s="22">
        <v>77379131</v>
      </c>
      <c r="R13" s="22">
        <v>77379131</v>
      </c>
      <c r="S13" s="22">
        <v>13266282</v>
      </c>
      <c r="T13" s="22">
        <v>14881231</v>
      </c>
      <c r="U13" s="22">
        <v>-14415</v>
      </c>
      <c r="V13" s="22">
        <v>28133098</v>
      </c>
      <c r="W13" s="22">
        <v>163082503</v>
      </c>
      <c r="X13" s="22">
        <v>150455050</v>
      </c>
      <c r="Y13" s="22">
        <v>12627453</v>
      </c>
      <c r="Z13" s="23">
        <v>8.3928409182676162</v>
      </c>
      <c r="AA13" s="20">
        <v>135941468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10883485</v>
      </c>
      <c r="D20" s="20"/>
      <c r="E20" s="21">
        <v>12728289</v>
      </c>
      <c r="F20" s="22">
        <v>12728289</v>
      </c>
      <c r="G20" s="22">
        <v>257396</v>
      </c>
      <c r="H20" s="22">
        <v>408853</v>
      </c>
      <c r="I20" s="22">
        <v>428157</v>
      </c>
      <c r="J20" s="22">
        <v>1094406</v>
      </c>
      <c r="K20" s="22">
        <v>1249372</v>
      </c>
      <c r="L20" s="22">
        <v>1033907</v>
      </c>
      <c r="M20" s="22"/>
      <c r="N20" s="22">
        <v>2283279</v>
      </c>
      <c r="O20" s="22"/>
      <c r="P20" s="22"/>
      <c r="Q20" s="22">
        <v>1983177</v>
      </c>
      <c r="R20" s="22">
        <v>1983177</v>
      </c>
      <c r="S20" s="22"/>
      <c r="T20" s="22"/>
      <c r="U20" s="22">
        <v>-4901286</v>
      </c>
      <c r="V20" s="22">
        <v>-4901286</v>
      </c>
      <c r="W20" s="22">
        <v>459576</v>
      </c>
      <c r="X20" s="22">
        <v>10277110</v>
      </c>
      <c r="Y20" s="22">
        <v>-9817534</v>
      </c>
      <c r="Z20" s="18">
        <v>-95.528159180937052</v>
      </c>
      <c r="AA20" s="20">
        <v>12728289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33333313</v>
      </c>
      <c r="D22" s="20"/>
      <c r="E22" s="21"/>
      <c r="F22" s="22"/>
      <c r="G22" s="22"/>
      <c r="H22" s="22"/>
      <c r="I22" s="22">
        <v>-3034</v>
      </c>
      <c r="J22" s="22">
        <v>-3034</v>
      </c>
      <c r="K22" s="22">
        <v>3266</v>
      </c>
      <c r="L22" s="22"/>
      <c r="M22" s="22"/>
      <c r="N22" s="22">
        <v>3266</v>
      </c>
      <c r="O22" s="22"/>
      <c r="P22" s="22"/>
      <c r="Q22" s="22">
        <v>-232</v>
      </c>
      <c r="R22" s="22">
        <v>-232</v>
      </c>
      <c r="S22" s="22">
        <v>-124583</v>
      </c>
      <c r="T22" s="22">
        <v>-12458</v>
      </c>
      <c r="U22" s="22">
        <v>137041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1892088530</v>
      </c>
      <c r="D33" s="29">
        <f t="shared" ref="D33:Y33" si="0">SUM(D6:D32)</f>
        <v>0</v>
      </c>
      <c r="E33" s="30">
        <f t="shared" si="0"/>
        <v>2042275994</v>
      </c>
      <c r="F33" s="31">
        <f t="shared" si="0"/>
        <v>1883398354</v>
      </c>
      <c r="G33" s="31">
        <f t="shared" si="0"/>
        <v>154160393</v>
      </c>
      <c r="H33" s="31">
        <f t="shared" si="0"/>
        <v>167170471</v>
      </c>
      <c r="I33" s="31">
        <f t="shared" si="0"/>
        <v>152581453</v>
      </c>
      <c r="J33" s="31">
        <f t="shared" si="0"/>
        <v>473912317</v>
      </c>
      <c r="K33" s="31">
        <f t="shared" si="0"/>
        <v>188331244</v>
      </c>
      <c r="L33" s="31">
        <f t="shared" si="0"/>
        <v>148579297</v>
      </c>
      <c r="M33" s="31">
        <f t="shared" si="0"/>
        <v>140203898</v>
      </c>
      <c r="N33" s="31">
        <f t="shared" si="0"/>
        <v>477114439</v>
      </c>
      <c r="O33" s="31">
        <f t="shared" si="0"/>
        <v>177571385</v>
      </c>
      <c r="P33" s="31">
        <f t="shared" si="0"/>
        <v>0</v>
      </c>
      <c r="Q33" s="31">
        <f t="shared" si="0"/>
        <v>371784128</v>
      </c>
      <c r="R33" s="31">
        <f t="shared" si="0"/>
        <v>549355513</v>
      </c>
      <c r="S33" s="31">
        <f t="shared" si="0"/>
        <v>69160095</v>
      </c>
      <c r="T33" s="31">
        <f t="shared" si="0"/>
        <v>147145824</v>
      </c>
      <c r="U33" s="31">
        <f t="shared" si="0"/>
        <v>231360433</v>
      </c>
      <c r="V33" s="31">
        <f t="shared" si="0"/>
        <v>447666352</v>
      </c>
      <c r="W33" s="31">
        <f t="shared" si="0"/>
        <v>1948048621</v>
      </c>
      <c r="X33" s="31">
        <f t="shared" si="0"/>
        <v>1858862849</v>
      </c>
      <c r="Y33" s="31">
        <f t="shared" si="0"/>
        <v>89185772</v>
      </c>
      <c r="Z33" s="32">
        <f>+IF(X33&lt;&gt;0,+(Y33/X33)*100,0)</f>
        <v>4.7978672578226345</v>
      </c>
      <c r="AA33" s="29">
        <f>SUM(AA6:AA32)</f>
        <v>1883398354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275760398</v>
      </c>
      <c r="D35" s="20"/>
      <c r="E35" s="21">
        <v>291003405</v>
      </c>
      <c r="F35" s="22">
        <v>294145012</v>
      </c>
      <c r="G35" s="22">
        <v>22780990</v>
      </c>
      <c r="H35" s="22">
        <v>22698776</v>
      </c>
      <c r="I35" s="22">
        <v>22757619</v>
      </c>
      <c r="J35" s="22">
        <v>68237385</v>
      </c>
      <c r="K35" s="22">
        <v>26789322</v>
      </c>
      <c r="L35" s="22">
        <v>19847966</v>
      </c>
      <c r="M35" s="22">
        <v>21070292</v>
      </c>
      <c r="N35" s="22">
        <v>67707580</v>
      </c>
      <c r="O35" s="22">
        <v>22850848</v>
      </c>
      <c r="P35" s="22">
        <v>-1</v>
      </c>
      <c r="Q35" s="22">
        <v>43202697</v>
      </c>
      <c r="R35" s="22">
        <v>66053544</v>
      </c>
      <c r="S35" s="22">
        <v>23006027</v>
      </c>
      <c r="T35" s="22">
        <v>22760829</v>
      </c>
      <c r="U35" s="22">
        <v>21611744</v>
      </c>
      <c r="V35" s="22">
        <v>67378600</v>
      </c>
      <c r="W35" s="22">
        <v>269377109</v>
      </c>
      <c r="X35" s="22">
        <v>279068113</v>
      </c>
      <c r="Y35" s="22">
        <v>-9691004</v>
      </c>
      <c r="Z35" s="23">
        <v>-3.4726303538663337</v>
      </c>
      <c r="AA35" s="20">
        <v>294145012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25589538</v>
      </c>
      <c r="D38" s="20"/>
      <c r="E38" s="21">
        <v>32454340</v>
      </c>
      <c r="F38" s="22">
        <v>32454341</v>
      </c>
      <c r="G38" s="22">
        <v>36894</v>
      </c>
      <c r="H38" s="22">
        <v>349117</v>
      </c>
      <c r="I38" s="22">
        <v>-381338</v>
      </c>
      <c r="J38" s="22">
        <v>4673</v>
      </c>
      <c r="K38" s="22">
        <v>920042</v>
      </c>
      <c r="L38" s="22">
        <v>2540148</v>
      </c>
      <c r="M38" s="22">
        <v>1358621</v>
      </c>
      <c r="N38" s="22">
        <v>4818811</v>
      </c>
      <c r="O38" s="22">
        <v>250489</v>
      </c>
      <c r="P38" s="22">
        <v>1</v>
      </c>
      <c r="Q38" s="22">
        <v>3257777</v>
      </c>
      <c r="R38" s="22">
        <v>3508267</v>
      </c>
      <c r="S38" s="22">
        <v>2870315</v>
      </c>
      <c r="T38" s="22">
        <v>1651186</v>
      </c>
      <c r="U38" s="22">
        <v>12822610</v>
      </c>
      <c r="V38" s="22">
        <v>17344111</v>
      </c>
      <c r="W38" s="22">
        <v>25675862</v>
      </c>
      <c r="X38" s="22">
        <v>23326293</v>
      </c>
      <c r="Y38" s="22">
        <v>2349569</v>
      </c>
      <c r="Z38" s="23">
        <v>10.072620626003454</v>
      </c>
      <c r="AA38" s="20">
        <v>32454341</v>
      </c>
    </row>
    <row r="39" spans="1:27" x14ac:dyDescent="0.25">
      <c r="A39" s="19" t="s">
        <v>65</v>
      </c>
      <c r="B39" s="15" t="s">
        <v>32</v>
      </c>
      <c r="C39" s="20">
        <v>278275222</v>
      </c>
      <c r="D39" s="20"/>
      <c r="E39" s="21">
        <v>156474259</v>
      </c>
      <c r="F39" s="22">
        <v>291246674</v>
      </c>
      <c r="G39" s="22"/>
      <c r="H39" s="22">
        <v>26079043</v>
      </c>
      <c r="I39" s="22">
        <v>13039522</v>
      </c>
      <c r="J39" s="22">
        <v>39118565</v>
      </c>
      <c r="K39" s="22">
        <v>13039521</v>
      </c>
      <c r="L39" s="22">
        <v>13039522</v>
      </c>
      <c r="M39" s="22">
        <v>13039521</v>
      </c>
      <c r="N39" s="22">
        <v>39118564</v>
      </c>
      <c r="O39" s="22">
        <v>13039522</v>
      </c>
      <c r="P39" s="22"/>
      <c r="Q39" s="22">
        <v>127158355</v>
      </c>
      <c r="R39" s="22">
        <v>140197877</v>
      </c>
      <c r="S39" s="22">
        <v>1808490</v>
      </c>
      <c r="T39" s="22">
        <v>35501592</v>
      </c>
      <c r="U39" s="22">
        <v>35501586</v>
      </c>
      <c r="V39" s="22">
        <v>72811668</v>
      </c>
      <c r="W39" s="22">
        <v>291246674</v>
      </c>
      <c r="X39" s="22">
        <v>246322542</v>
      </c>
      <c r="Y39" s="22">
        <v>44924132</v>
      </c>
      <c r="Z39" s="23">
        <v>18.237929681644811</v>
      </c>
      <c r="AA39" s="20">
        <v>291246674</v>
      </c>
    </row>
    <row r="40" spans="1:27" x14ac:dyDescent="0.25">
      <c r="A40" s="19" t="s">
        <v>66</v>
      </c>
      <c r="B40" s="15" t="s">
        <v>32</v>
      </c>
      <c r="C40" s="20">
        <v>115399294</v>
      </c>
      <c r="D40" s="20"/>
      <c r="E40" s="21">
        <v>139868314</v>
      </c>
      <c r="F40" s="22">
        <v>115542535</v>
      </c>
      <c r="G40" s="22"/>
      <c r="H40" s="22"/>
      <c r="I40" s="22"/>
      <c r="J40" s="22"/>
      <c r="K40" s="22">
        <v>38618491</v>
      </c>
      <c r="L40" s="22">
        <v>9419231</v>
      </c>
      <c r="M40" s="22">
        <v>9738873</v>
      </c>
      <c r="N40" s="22">
        <v>57776595</v>
      </c>
      <c r="O40" s="22">
        <v>9731391</v>
      </c>
      <c r="P40" s="22"/>
      <c r="Q40" s="22">
        <v>18531449</v>
      </c>
      <c r="R40" s="22">
        <v>28262840</v>
      </c>
      <c r="S40" s="22">
        <v>9421009</v>
      </c>
      <c r="T40" s="22">
        <v>9736848</v>
      </c>
      <c r="U40" s="22">
        <v>9424560</v>
      </c>
      <c r="V40" s="22">
        <v>28582417</v>
      </c>
      <c r="W40" s="22">
        <v>114621852</v>
      </c>
      <c r="X40" s="22">
        <v>115749979</v>
      </c>
      <c r="Y40" s="22">
        <v>-1128127</v>
      </c>
      <c r="Z40" s="23">
        <v>-0.9746239349209731</v>
      </c>
      <c r="AA40" s="20">
        <v>115542535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1161810</v>
      </c>
      <c r="F41" s="22">
        <v>1161810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774548</v>
      </c>
      <c r="Y41" s="22">
        <v>-774548</v>
      </c>
      <c r="Z41" s="23">
        <v>-100</v>
      </c>
      <c r="AA41" s="20">
        <v>1161810</v>
      </c>
    </row>
    <row r="42" spans="1:27" x14ac:dyDescent="0.25">
      <c r="A42" s="19" t="s">
        <v>67</v>
      </c>
      <c r="B42" s="15" t="s">
        <v>32</v>
      </c>
      <c r="C42" s="20">
        <v>96670738</v>
      </c>
      <c r="D42" s="20"/>
      <c r="E42" s="21">
        <v>143634316</v>
      </c>
      <c r="F42" s="22">
        <v>147134316</v>
      </c>
      <c r="G42" s="22">
        <v>1304124</v>
      </c>
      <c r="H42" s="22">
        <v>-125717</v>
      </c>
      <c r="I42" s="22">
        <v>9428617</v>
      </c>
      <c r="J42" s="22">
        <v>10607024</v>
      </c>
      <c r="K42" s="22">
        <v>15580445</v>
      </c>
      <c r="L42" s="22">
        <v>11448632</v>
      </c>
      <c r="M42" s="22">
        <v>17380894</v>
      </c>
      <c r="N42" s="22">
        <v>44409971</v>
      </c>
      <c r="O42" s="22">
        <v>7342293</v>
      </c>
      <c r="P42" s="22">
        <v>2</v>
      </c>
      <c r="Q42" s="22">
        <v>17243992</v>
      </c>
      <c r="R42" s="22">
        <v>24586287</v>
      </c>
      <c r="S42" s="22">
        <v>12451044</v>
      </c>
      <c r="T42" s="22">
        <v>20469205</v>
      </c>
      <c r="U42" s="22">
        <v>17842675</v>
      </c>
      <c r="V42" s="22">
        <v>50762924</v>
      </c>
      <c r="W42" s="22">
        <v>130366206</v>
      </c>
      <c r="X42" s="22">
        <v>116776022</v>
      </c>
      <c r="Y42" s="22">
        <v>13590184</v>
      </c>
      <c r="Z42" s="23">
        <v>11.637820647803879</v>
      </c>
      <c r="AA42" s="20">
        <v>147134316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104397390</v>
      </c>
      <c r="D45" s="20"/>
      <c r="E45" s="21">
        <v>4584936</v>
      </c>
      <c r="F45" s="22">
        <v>4334935</v>
      </c>
      <c r="G45" s="22">
        <v>9369300</v>
      </c>
      <c r="H45" s="22">
        <v>10849199</v>
      </c>
      <c r="I45" s="22">
        <v>10806651</v>
      </c>
      <c r="J45" s="22">
        <v>31025150</v>
      </c>
      <c r="K45" s="22">
        <v>7677366</v>
      </c>
      <c r="L45" s="22">
        <v>8491423</v>
      </c>
      <c r="M45" s="22">
        <v>7435587</v>
      </c>
      <c r="N45" s="22">
        <v>23604376</v>
      </c>
      <c r="O45" s="22">
        <v>8975094</v>
      </c>
      <c r="P45" s="22"/>
      <c r="Q45" s="22">
        <v>17067832</v>
      </c>
      <c r="R45" s="22">
        <v>26042926</v>
      </c>
      <c r="S45" s="22">
        <v>-77434518</v>
      </c>
      <c r="T45" s="22">
        <v>166604</v>
      </c>
      <c r="U45" s="22">
        <v>450272</v>
      </c>
      <c r="V45" s="22">
        <v>-76817642</v>
      </c>
      <c r="W45" s="22">
        <v>3854810</v>
      </c>
      <c r="X45" s="22">
        <v>3917704</v>
      </c>
      <c r="Y45" s="22">
        <v>-62894</v>
      </c>
      <c r="Z45" s="23">
        <v>-1.6053790689648837</v>
      </c>
      <c r="AA45" s="20">
        <v>4334935</v>
      </c>
    </row>
    <row r="46" spans="1:27" x14ac:dyDescent="0.25">
      <c r="A46" s="19" t="s">
        <v>71</v>
      </c>
      <c r="B46" s="15" t="s">
        <v>32</v>
      </c>
      <c r="C46" s="20">
        <v>2512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896095092</v>
      </c>
      <c r="D48" s="29">
        <f t="shared" ref="D48:Y48" si="1">SUM(D35:D47)</f>
        <v>0</v>
      </c>
      <c r="E48" s="30">
        <f t="shared" si="1"/>
        <v>769181380</v>
      </c>
      <c r="F48" s="31">
        <f t="shared" si="1"/>
        <v>886019623</v>
      </c>
      <c r="G48" s="31">
        <f t="shared" si="1"/>
        <v>33491308</v>
      </c>
      <c r="H48" s="31">
        <f t="shared" si="1"/>
        <v>59850418</v>
      </c>
      <c r="I48" s="31">
        <f t="shared" si="1"/>
        <v>55651071</v>
      </c>
      <c r="J48" s="31">
        <f t="shared" si="1"/>
        <v>148992797</v>
      </c>
      <c r="K48" s="31">
        <f t="shared" si="1"/>
        <v>102625187</v>
      </c>
      <c r="L48" s="31">
        <f t="shared" si="1"/>
        <v>64786922</v>
      </c>
      <c r="M48" s="31">
        <f t="shared" si="1"/>
        <v>70023788</v>
      </c>
      <c r="N48" s="31">
        <f t="shared" si="1"/>
        <v>237435897</v>
      </c>
      <c r="O48" s="31">
        <f t="shared" si="1"/>
        <v>62189637</v>
      </c>
      <c r="P48" s="31">
        <f t="shared" si="1"/>
        <v>2</v>
      </c>
      <c r="Q48" s="31">
        <f t="shared" si="1"/>
        <v>226462102</v>
      </c>
      <c r="R48" s="31">
        <f t="shared" si="1"/>
        <v>288651741</v>
      </c>
      <c r="S48" s="31">
        <f t="shared" si="1"/>
        <v>-27877633</v>
      </c>
      <c r="T48" s="31">
        <f t="shared" si="1"/>
        <v>90286264</v>
      </c>
      <c r="U48" s="31">
        <f t="shared" si="1"/>
        <v>97653447</v>
      </c>
      <c r="V48" s="31">
        <f t="shared" si="1"/>
        <v>160062078</v>
      </c>
      <c r="W48" s="31">
        <f t="shared" si="1"/>
        <v>835142513</v>
      </c>
      <c r="X48" s="31">
        <f t="shared" si="1"/>
        <v>785935201</v>
      </c>
      <c r="Y48" s="31">
        <f t="shared" si="1"/>
        <v>49207312</v>
      </c>
      <c r="Z48" s="32">
        <f>+IF(X48&lt;&gt;0,+(Y48/X48)*100,0)</f>
        <v>6.2609884297573277</v>
      </c>
      <c r="AA48" s="29">
        <f>SUM(AA35:AA47)</f>
        <v>886019623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995993438</v>
      </c>
      <c r="D49" s="39">
        <f t="shared" si="2"/>
        <v>0</v>
      </c>
      <c r="E49" s="40">
        <f t="shared" si="2"/>
        <v>1273094614</v>
      </c>
      <c r="F49" s="41">
        <f t="shared" si="2"/>
        <v>997378731</v>
      </c>
      <c r="G49" s="41">
        <f t="shared" si="2"/>
        <v>120669085</v>
      </c>
      <c r="H49" s="41">
        <f t="shared" si="2"/>
        <v>107320053</v>
      </c>
      <c r="I49" s="41">
        <f t="shared" si="2"/>
        <v>96930382</v>
      </c>
      <c r="J49" s="41">
        <f t="shared" si="2"/>
        <v>324919520</v>
      </c>
      <c r="K49" s="41">
        <f t="shared" si="2"/>
        <v>85706057</v>
      </c>
      <c r="L49" s="41">
        <f t="shared" si="2"/>
        <v>83792375</v>
      </c>
      <c r="M49" s="41">
        <f t="shared" si="2"/>
        <v>70180110</v>
      </c>
      <c r="N49" s="41">
        <f t="shared" si="2"/>
        <v>239678542</v>
      </c>
      <c r="O49" s="41">
        <f t="shared" si="2"/>
        <v>115381748</v>
      </c>
      <c r="P49" s="41">
        <f t="shared" si="2"/>
        <v>-2</v>
      </c>
      <c r="Q49" s="41">
        <f t="shared" si="2"/>
        <v>145322026</v>
      </c>
      <c r="R49" s="41">
        <f t="shared" si="2"/>
        <v>260703772</v>
      </c>
      <c r="S49" s="41">
        <f t="shared" si="2"/>
        <v>97037728</v>
      </c>
      <c r="T49" s="41">
        <f t="shared" si="2"/>
        <v>56859560</v>
      </c>
      <c r="U49" s="41">
        <f t="shared" si="2"/>
        <v>133706986</v>
      </c>
      <c r="V49" s="41">
        <f t="shared" si="2"/>
        <v>287604274</v>
      </c>
      <c r="W49" s="41">
        <f t="shared" si="2"/>
        <v>1112906108</v>
      </c>
      <c r="X49" s="41">
        <f t="shared" si="2"/>
        <v>1072927648</v>
      </c>
      <c r="Y49" s="41">
        <f t="shared" si="2"/>
        <v>39978460</v>
      </c>
      <c r="Z49" s="42">
        <f>+IF(X49&lt;&gt;0,+(Y49/X49)*100,0)</f>
        <v>3.726109591315145</v>
      </c>
      <c r="AA49" s="39">
        <f>+AA33-AA48</f>
        <v>997378731</v>
      </c>
    </row>
    <row r="50" spans="1:27" x14ac:dyDescent="0.25">
      <c r="A50" s="43" t="s">
        <v>75</v>
      </c>
      <c r="B50" s="15" t="s">
        <v>32</v>
      </c>
      <c r="C50" s="20">
        <v>237527611</v>
      </c>
      <c r="D50" s="20"/>
      <c r="E50" s="21">
        <v>306872227</v>
      </c>
      <c r="F50" s="22">
        <v>364311587</v>
      </c>
      <c r="G50" s="22"/>
      <c r="H50" s="22"/>
      <c r="I50" s="22">
        <v>58556021</v>
      </c>
      <c r="J50" s="22">
        <v>58556021</v>
      </c>
      <c r="K50" s="22">
        <v>1591281</v>
      </c>
      <c r="L50" s="22">
        <v>16599023</v>
      </c>
      <c r="M50" s="22">
        <v>93811543</v>
      </c>
      <c r="N50" s="22">
        <v>112001847</v>
      </c>
      <c r="O50" s="22">
        <v>9241066</v>
      </c>
      <c r="P50" s="22"/>
      <c r="Q50" s="22">
        <v>4639947</v>
      </c>
      <c r="R50" s="22">
        <v>13881013</v>
      </c>
      <c r="S50" s="22">
        <v>9623201</v>
      </c>
      <c r="T50" s="22">
        <v>39106384</v>
      </c>
      <c r="U50" s="22">
        <v>131143123</v>
      </c>
      <c r="V50" s="22">
        <v>179872708</v>
      </c>
      <c r="W50" s="22">
        <v>364311589</v>
      </c>
      <c r="X50" s="22">
        <v>292498065</v>
      </c>
      <c r="Y50" s="22">
        <v>71813524</v>
      </c>
      <c r="Z50" s="23">
        <v>24.551794556316125</v>
      </c>
      <c r="AA50" s="20">
        <v>364311587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1233521049</v>
      </c>
      <c r="D52" s="48">
        <f t="shared" si="3"/>
        <v>0</v>
      </c>
      <c r="E52" s="49">
        <f t="shared" si="3"/>
        <v>1579966841</v>
      </c>
      <c r="F52" s="50">
        <f t="shared" si="3"/>
        <v>1361690318</v>
      </c>
      <c r="G52" s="50">
        <f t="shared" si="3"/>
        <v>120669085</v>
      </c>
      <c r="H52" s="50">
        <f t="shared" si="3"/>
        <v>107320053</v>
      </c>
      <c r="I52" s="50">
        <f t="shared" si="3"/>
        <v>155486403</v>
      </c>
      <c r="J52" s="50">
        <f t="shared" si="3"/>
        <v>383475541</v>
      </c>
      <c r="K52" s="50">
        <f t="shared" si="3"/>
        <v>87297338</v>
      </c>
      <c r="L52" s="50">
        <f t="shared" si="3"/>
        <v>100391398</v>
      </c>
      <c r="M52" s="50">
        <f t="shared" si="3"/>
        <v>163991653</v>
      </c>
      <c r="N52" s="50">
        <f t="shared" si="3"/>
        <v>351680389</v>
      </c>
      <c r="O52" s="50">
        <f t="shared" si="3"/>
        <v>124622814</v>
      </c>
      <c r="P52" s="50">
        <f t="shared" si="3"/>
        <v>-2</v>
      </c>
      <c r="Q52" s="50">
        <f t="shared" si="3"/>
        <v>149961973</v>
      </c>
      <c r="R52" s="50">
        <f t="shared" si="3"/>
        <v>274584785</v>
      </c>
      <c r="S52" s="50">
        <f t="shared" si="3"/>
        <v>106660929</v>
      </c>
      <c r="T52" s="50">
        <f t="shared" si="3"/>
        <v>95965944</v>
      </c>
      <c r="U52" s="50">
        <f t="shared" si="3"/>
        <v>264850109</v>
      </c>
      <c r="V52" s="50">
        <f t="shared" si="3"/>
        <v>467476982</v>
      </c>
      <c r="W52" s="50">
        <f t="shared" si="3"/>
        <v>1477217697</v>
      </c>
      <c r="X52" s="50">
        <f t="shared" si="3"/>
        <v>1365425713</v>
      </c>
      <c r="Y52" s="50">
        <f t="shared" si="3"/>
        <v>111791984</v>
      </c>
      <c r="Z52" s="51">
        <f>+IF(X52&lt;&gt;0,+(Y52/X52)*100,0)</f>
        <v>8.1873354907298435</v>
      </c>
      <c r="AA52" s="48">
        <f>SUM(AA49:AA51)</f>
        <v>1361690318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1233521049</v>
      </c>
      <c r="D54" s="54">
        <f>+D52-D53</f>
        <v>0</v>
      </c>
      <c r="E54" s="55">
        <f t="shared" si="4"/>
        <v>1579966841</v>
      </c>
      <c r="F54" s="56">
        <f t="shared" si="4"/>
        <v>1361690318</v>
      </c>
      <c r="G54" s="56">
        <f t="shared" si="4"/>
        <v>120669085</v>
      </c>
      <c r="H54" s="56">
        <f t="shared" si="4"/>
        <v>107320053</v>
      </c>
      <c r="I54" s="56">
        <f t="shared" si="4"/>
        <v>155486403</v>
      </c>
      <c r="J54" s="56">
        <f t="shared" si="4"/>
        <v>383475541</v>
      </c>
      <c r="K54" s="56">
        <f t="shared" si="4"/>
        <v>87297338</v>
      </c>
      <c r="L54" s="56">
        <f t="shared" si="4"/>
        <v>100391398</v>
      </c>
      <c r="M54" s="56">
        <f t="shared" si="4"/>
        <v>163991653</v>
      </c>
      <c r="N54" s="56">
        <f t="shared" si="4"/>
        <v>351680389</v>
      </c>
      <c r="O54" s="56">
        <f t="shared" si="4"/>
        <v>124622814</v>
      </c>
      <c r="P54" s="56">
        <f t="shared" si="4"/>
        <v>-2</v>
      </c>
      <c r="Q54" s="56">
        <f t="shared" si="4"/>
        <v>149961973</v>
      </c>
      <c r="R54" s="56">
        <f t="shared" si="4"/>
        <v>274584785</v>
      </c>
      <c r="S54" s="56">
        <f t="shared" si="4"/>
        <v>106660929</v>
      </c>
      <c r="T54" s="56">
        <f t="shared" si="4"/>
        <v>95965944</v>
      </c>
      <c r="U54" s="56">
        <f t="shared" si="4"/>
        <v>264850109</v>
      </c>
      <c r="V54" s="56">
        <f t="shared" si="4"/>
        <v>467476982</v>
      </c>
      <c r="W54" s="56">
        <f t="shared" si="4"/>
        <v>1477217697</v>
      </c>
      <c r="X54" s="56">
        <f t="shared" si="4"/>
        <v>1365425713</v>
      </c>
      <c r="Y54" s="56">
        <f t="shared" si="4"/>
        <v>111791984</v>
      </c>
      <c r="Z54" s="57">
        <f>+IF(X54&lt;&gt;0,+(Y54/X54)*100,0)</f>
        <v>8.1873354907298435</v>
      </c>
      <c r="AA54" s="54">
        <f>+AA52-AA53</f>
        <v>1361690318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1233521049</v>
      </c>
      <c r="D57" s="48">
        <f>SUM(D54:D56)</f>
        <v>0</v>
      </c>
      <c r="E57" s="49">
        <f t="shared" si="5"/>
        <v>1579966841</v>
      </c>
      <c r="F57" s="50">
        <f t="shared" si="5"/>
        <v>1361690318</v>
      </c>
      <c r="G57" s="50">
        <f t="shared" si="5"/>
        <v>120669085</v>
      </c>
      <c r="H57" s="50">
        <f t="shared" si="5"/>
        <v>107320053</v>
      </c>
      <c r="I57" s="50">
        <f t="shared" si="5"/>
        <v>155486403</v>
      </c>
      <c r="J57" s="50">
        <f t="shared" si="5"/>
        <v>383475541</v>
      </c>
      <c r="K57" s="50">
        <f t="shared" si="5"/>
        <v>87297338</v>
      </c>
      <c r="L57" s="50">
        <f t="shared" si="5"/>
        <v>100391398</v>
      </c>
      <c r="M57" s="50">
        <f t="shared" si="5"/>
        <v>163991653</v>
      </c>
      <c r="N57" s="50">
        <f t="shared" si="5"/>
        <v>351680389</v>
      </c>
      <c r="O57" s="50">
        <f t="shared" si="5"/>
        <v>124622814</v>
      </c>
      <c r="P57" s="50">
        <f t="shared" si="5"/>
        <v>-2</v>
      </c>
      <c r="Q57" s="50">
        <f t="shared" si="5"/>
        <v>149961973</v>
      </c>
      <c r="R57" s="50">
        <f t="shared" si="5"/>
        <v>274584785</v>
      </c>
      <c r="S57" s="50">
        <f t="shared" si="5"/>
        <v>106660929</v>
      </c>
      <c r="T57" s="50">
        <f t="shared" si="5"/>
        <v>95965944</v>
      </c>
      <c r="U57" s="50">
        <f t="shared" si="5"/>
        <v>264850109</v>
      </c>
      <c r="V57" s="50">
        <f t="shared" si="5"/>
        <v>467476982</v>
      </c>
      <c r="W57" s="50">
        <f t="shared" si="5"/>
        <v>1477217697</v>
      </c>
      <c r="X57" s="50">
        <f t="shared" si="5"/>
        <v>1365425713</v>
      </c>
      <c r="Y57" s="50">
        <f t="shared" si="5"/>
        <v>111791984</v>
      </c>
      <c r="Z57" s="51">
        <f>+IF(X57&lt;&gt;0,+(Y57/X57)*100,0)</f>
        <v>8.1873354907298435</v>
      </c>
      <c r="AA57" s="48">
        <f>SUM(AA54:AA56)</f>
        <v>1361690318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1233521049</v>
      </c>
      <c r="D60" s="65">
        <f>SUM(D57:D59)</f>
        <v>0</v>
      </c>
      <c r="E60" s="66">
        <f t="shared" si="6"/>
        <v>1579966841</v>
      </c>
      <c r="F60" s="67">
        <f t="shared" si="6"/>
        <v>1361690318</v>
      </c>
      <c r="G60" s="67">
        <f t="shared" si="6"/>
        <v>120669085</v>
      </c>
      <c r="H60" s="67">
        <f t="shared" si="6"/>
        <v>107320053</v>
      </c>
      <c r="I60" s="67">
        <f t="shared" si="6"/>
        <v>155486403</v>
      </c>
      <c r="J60" s="67">
        <f t="shared" si="6"/>
        <v>383475541</v>
      </c>
      <c r="K60" s="67">
        <f t="shared" si="6"/>
        <v>87297338</v>
      </c>
      <c r="L60" s="67">
        <f t="shared" si="6"/>
        <v>100391398</v>
      </c>
      <c r="M60" s="67">
        <f t="shared" si="6"/>
        <v>163991653</v>
      </c>
      <c r="N60" s="67">
        <f t="shared" si="6"/>
        <v>351680389</v>
      </c>
      <c r="O60" s="67">
        <f t="shared" si="6"/>
        <v>124622814</v>
      </c>
      <c r="P60" s="67">
        <f t="shared" si="6"/>
        <v>-2</v>
      </c>
      <c r="Q60" s="67">
        <f t="shared" si="6"/>
        <v>149961973</v>
      </c>
      <c r="R60" s="67">
        <f t="shared" si="6"/>
        <v>274584785</v>
      </c>
      <c r="S60" s="67">
        <f t="shared" si="6"/>
        <v>106660929</v>
      </c>
      <c r="T60" s="67">
        <f t="shared" si="6"/>
        <v>95965944</v>
      </c>
      <c r="U60" s="67">
        <f t="shared" si="6"/>
        <v>264850109</v>
      </c>
      <c r="V60" s="67">
        <f t="shared" si="6"/>
        <v>467476982</v>
      </c>
      <c r="W60" s="67">
        <f t="shared" si="6"/>
        <v>1477217697</v>
      </c>
      <c r="X60" s="67">
        <f t="shared" si="6"/>
        <v>1365425713</v>
      </c>
      <c r="Y60" s="67">
        <f t="shared" si="6"/>
        <v>111791984</v>
      </c>
      <c r="Z60" s="68">
        <f>+IF(X60&lt;&gt;0,+(Y60/X60)*100,0)</f>
        <v>8.1873354907298435</v>
      </c>
      <c r="AA60" s="65">
        <f>SUM(AA57:AA59)</f>
        <v>1361690318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1688698311</v>
      </c>
      <c r="D8" s="20"/>
      <c r="E8" s="21">
        <v>1756874240</v>
      </c>
      <c r="F8" s="22">
        <v>1756874240</v>
      </c>
      <c r="G8" s="22">
        <v>35352473</v>
      </c>
      <c r="H8" s="22">
        <v>124324501</v>
      </c>
      <c r="I8" s="22">
        <v>137292461</v>
      </c>
      <c r="J8" s="22">
        <v>296969435</v>
      </c>
      <c r="K8" s="22">
        <v>133933643</v>
      </c>
      <c r="L8" s="22">
        <v>7570484</v>
      </c>
      <c r="M8" s="22">
        <v>195012096</v>
      </c>
      <c r="N8" s="22">
        <v>336516223</v>
      </c>
      <c r="O8" s="22">
        <v>140292949</v>
      </c>
      <c r="P8" s="22">
        <v>131046914</v>
      </c>
      <c r="Q8" s="22">
        <v>122393241</v>
      </c>
      <c r="R8" s="22">
        <v>393733104</v>
      </c>
      <c r="S8" s="22">
        <v>168849500</v>
      </c>
      <c r="T8" s="22">
        <v>142458964</v>
      </c>
      <c r="U8" s="22">
        <v>201268230</v>
      </c>
      <c r="V8" s="22">
        <v>512576694</v>
      </c>
      <c r="W8" s="22">
        <v>1539795456</v>
      </c>
      <c r="X8" s="22">
        <v>1756874240</v>
      </c>
      <c r="Y8" s="22">
        <v>-217078784</v>
      </c>
      <c r="Z8" s="23">
        <v>-12.355966013822368</v>
      </c>
      <c r="AA8" s="20">
        <v>1756874240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34771</v>
      </c>
      <c r="D10" s="20"/>
      <c r="E10" s="21">
        <v>193200</v>
      </c>
      <c r="F10" s="22">
        <v>193200</v>
      </c>
      <c r="G10" s="22"/>
      <c r="H10" s="22"/>
      <c r="I10" s="22"/>
      <c r="J10" s="22"/>
      <c r="K10" s="22"/>
      <c r="L10" s="22">
        <v>37584</v>
      </c>
      <c r="M10" s="22"/>
      <c r="N10" s="22">
        <v>37584</v>
      </c>
      <c r="O10" s="22"/>
      <c r="P10" s="22"/>
      <c r="Q10" s="22">
        <v>17021</v>
      </c>
      <c r="R10" s="22">
        <v>17021</v>
      </c>
      <c r="S10" s="22"/>
      <c r="T10" s="22"/>
      <c r="U10" s="22">
        <v>9259</v>
      </c>
      <c r="V10" s="22">
        <v>9259</v>
      </c>
      <c r="W10" s="22">
        <v>63864</v>
      </c>
      <c r="X10" s="22">
        <v>193200</v>
      </c>
      <c r="Y10" s="22">
        <v>-129336</v>
      </c>
      <c r="Z10" s="23">
        <v>-66.944099378881987</v>
      </c>
      <c r="AA10" s="20">
        <v>193200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13959570</v>
      </c>
      <c r="D14" s="20"/>
      <c r="E14" s="21"/>
      <c r="F14" s="22"/>
      <c r="G14" s="22">
        <v>2725518</v>
      </c>
      <c r="H14" s="22"/>
      <c r="I14" s="22"/>
      <c r="J14" s="22">
        <v>2725518</v>
      </c>
      <c r="K14" s="22">
        <v>6648955</v>
      </c>
      <c r="L14" s="22">
        <v>4269347</v>
      </c>
      <c r="M14" s="22">
        <v>8624986</v>
      </c>
      <c r="N14" s="22">
        <v>19543288</v>
      </c>
      <c r="O14" s="22">
        <v>4664407</v>
      </c>
      <c r="P14" s="22">
        <v>4704609</v>
      </c>
      <c r="Q14" s="22">
        <v>4138897</v>
      </c>
      <c r="R14" s="22">
        <v>13507913</v>
      </c>
      <c r="S14" s="22"/>
      <c r="T14" s="22">
        <v>5062091</v>
      </c>
      <c r="U14" s="22">
        <v>5414199</v>
      </c>
      <c r="V14" s="22">
        <v>10476290</v>
      </c>
      <c r="W14" s="22">
        <v>46253009</v>
      </c>
      <c r="X14" s="22"/>
      <c r="Y14" s="22">
        <v>46253009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3251685</v>
      </c>
      <c r="D17" s="20"/>
      <c r="E17" s="21">
        <v>4853310</v>
      </c>
      <c r="F17" s="22">
        <v>4853310</v>
      </c>
      <c r="G17" s="22">
        <v>275641</v>
      </c>
      <c r="H17" s="22">
        <v>275641</v>
      </c>
      <c r="I17" s="22">
        <v>288841</v>
      </c>
      <c r="J17" s="22">
        <v>840123</v>
      </c>
      <c r="K17" s="22">
        <v>288841</v>
      </c>
      <c r="L17" s="22">
        <v>288841</v>
      </c>
      <c r="M17" s="22">
        <v>288841</v>
      </c>
      <c r="N17" s="22">
        <v>866523</v>
      </c>
      <c r="O17" s="22">
        <v>293847</v>
      </c>
      <c r="P17" s="22">
        <v>293847</v>
      </c>
      <c r="Q17" s="22">
        <v>293847</v>
      </c>
      <c r="R17" s="22">
        <v>881541</v>
      </c>
      <c r="S17" s="22">
        <v>233210</v>
      </c>
      <c r="T17" s="22">
        <v>923468</v>
      </c>
      <c r="U17" s="22">
        <v>244813</v>
      </c>
      <c r="V17" s="22">
        <v>1401491</v>
      </c>
      <c r="W17" s="22">
        <v>3989678</v>
      </c>
      <c r="X17" s="22">
        <v>4853310</v>
      </c>
      <c r="Y17" s="22">
        <v>-863632</v>
      </c>
      <c r="Z17" s="23">
        <v>-17.794700936062195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6052825</v>
      </c>
      <c r="D20" s="20"/>
      <c r="E20" s="21">
        <v>4354200</v>
      </c>
      <c r="F20" s="22">
        <v>4354200</v>
      </c>
      <c r="G20" s="22">
        <v>1175096</v>
      </c>
      <c r="H20" s="22">
        <v>807314</v>
      </c>
      <c r="I20" s="22">
        <v>473817</v>
      </c>
      <c r="J20" s="22">
        <v>2456227</v>
      </c>
      <c r="K20" s="22">
        <v>500326</v>
      </c>
      <c r="L20" s="22">
        <v>878358</v>
      </c>
      <c r="M20" s="22">
        <v>587205</v>
      </c>
      <c r="N20" s="22">
        <v>1965889</v>
      </c>
      <c r="O20" s="22">
        <v>380029</v>
      </c>
      <c r="P20" s="22">
        <v>460427</v>
      </c>
      <c r="Q20" s="22">
        <v>448916</v>
      </c>
      <c r="R20" s="22">
        <v>1289372</v>
      </c>
      <c r="S20" s="22">
        <v>610385</v>
      </c>
      <c r="T20" s="22">
        <v>527444</v>
      </c>
      <c r="U20" s="22">
        <v>354334</v>
      </c>
      <c r="V20" s="22">
        <v>1492163</v>
      </c>
      <c r="W20" s="22">
        <v>7203651</v>
      </c>
      <c r="X20" s="22">
        <v>4354200</v>
      </c>
      <c r="Y20" s="22">
        <v>2849451</v>
      </c>
      <c r="Z20" s="18">
        <v>65.441435855036517</v>
      </c>
      <c r="AA20" s="20">
        <v>4354200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173529152</v>
      </c>
      <c r="D23" s="20"/>
      <c r="E23" s="21">
        <v>188862600</v>
      </c>
      <c r="F23" s="22">
        <v>188862600</v>
      </c>
      <c r="G23" s="22"/>
      <c r="H23" s="22">
        <v>13995557</v>
      </c>
      <c r="I23" s="22">
        <v>27515385</v>
      </c>
      <c r="J23" s="22">
        <v>41510942</v>
      </c>
      <c r="K23" s="22">
        <v>519429</v>
      </c>
      <c r="L23" s="22"/>
      <c r="M23" s="22">
        <v>13642104</v>
      </c>
      <c r="N23" s="22">
        <v>14161533</v>
      </c>
      <c r="O23" s="22">
        <v>14603670</v>
      </c>
      <c r="P23" s="22">
        <v>16767098</v>
      </c>
      <c r="Q23" s="22">
        <v>14544540</v>
      </c>
      <c r="R23" s="22">
        <v>45915308</v>
      </c>
      <c r="S23" s="22"/>
      <c r="T23" s="22"/>
      <c r="U23" s="22"/>
      <c r="V23" s="22"/>
      <c r="W23" s="22">
        <v>101587783</v>
      </c>
      <c r="X23" s="22">
        <v>188862600</v>
      </c>
      <c r="Y23" s="22">
        <v>-87274817</v>
      </c>
      <c r="Z23" s="23">
        <v>-46.210746330930533</v>
      </c>
      <c r="AA23" s="20">
        <v>188862600</v>
      </c>
    </row>
    <row r="24" spans="1:27" x14ac:dyDescent="0.25">
      <c r="A24" s="19" t="s">
        <v>52</v>
      </c>
      <c r="B24" s="15" t="s">
        <v>32</v>
      </c>
      <c r="C24" s="20">
        <v>7545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>
        <v>-137090</v>
      </c>
      <c r="R24" s="22">
        <v>-137090</v>
      </c>
      <c r="S24" s="22"/>
      <c r="T24" s="22">
        <v>930035</v>
      </c>
      <c r="U24" s="22">
        <v>-813749</v>
      </c>
      <c r="V24" s="22">
        <v>116286</v>
      </c>
      <c r="W24" s="22">
        <v>-20804</v>
      </c>
      <c r="X24" s="22"/>
      <c r="Y24" s="22">
        <v>-20804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953722725</v>
      </c>
      <c r="D26" s="20"/>
      <c r="E26" s="21">
        <v>824256310</v>
      </c>
      <c r="F26" s="22">
        <v>824256310</v>
      </c>
      <c r="G26" s="22"/>
      <c r="H26" s="22">
        <v>339754616</v>
      </c>
      <c r="I26" s="22"/>
      <c r="J26" s="22">
        <v>339754616</v>
      </c>
      <c r="K26" s="22"/>
      <c r="L26" s="22"/>
      <c r="M26" s="22"/>
      <c r="N26" s="22"/>
      <c r="O26" s="22">
        <v>271803726</v>
      </c>
      <c r="P26" s="22"/>
      <c r="Q26" s="22"/>
      <c r="R26" s="22">
        <v>271803726</v>
      </c>
      <c r="S26" s="22"/>
      <c r="T26" s="22"/>
      <c r="U26" s="22"/>
      <c r="V26" s="22"/>
      <c r="W26" s="22">
        <v>611558342</v>
      </c>
      <c r="X26" s="22">
        <v>824256310</v>
      </c>
      <c r="Y26" s="22">
        <v>-212697968</v>
      </c>
      <c r="Z26" s="23">
        <v>-25.804833450410591</v>
      </c>
      <c r="AA26" s="20">
        <v>824256310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9113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>
        <v>2400</v>
      </c>
      <c r="U30" s="22"/>
      <c r="V30" s="22">
        <v>2400</v>
      </c>
      <c r="W30" s="22">
        <v>2400</v>
      </c>
      <c r="X30" s="22"/>
      <c r="Y30" s="22">
        <v>2400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>
        <v>-1514</v>
      </c>
      <c r="R31" s="22">
        <v>-1514</v>
      </c>
      <c r="S31" s="22"/>
      <c r="T31" s="22"/>
      <c r="U31" s="22"/>
      <c r="V31" s="22"/>
      <c r="W31" s="22">
        <v>-1514</v>
      </c>
      <c r="X31" s="22"/>
      <c r="Y31" s="22">
        <v>-1514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2839265697</v>
      </c>
      <c r="D33" s="29">
        <f t="shared" ref="D33:Y33" si="0">SUM(D6:D32)</f>
        <v>0</v>
      </c>
      <c r="E33" s="30">
        <f t="shared" si="0"/>
        <v>2779393860</v>
      </c>
      <c r="F33" s="31">
        <f t="shared" si="0"/>
        <v>2779393860</v>
      </c>
      <c r="G33" s="31">
        <f t="shared" si="0"/>
        <v>39528728</v>
      </c>
      <c r="H33" s="31">
        <f t="shared" si="0"/>
        <v>479157629</v>
      </c>
      <c r="I33" s="31">
        <f t="shared" si="0"/>
        <v>165570504</v>
      </c>
      <c r="J33" s="31">
        <f t="shared" si="0"/>
        <v>684256861</v>
      </c>
      <c r="K33" s="31">
        <f t="shared" si="0"/>
        <v>141891194</v>
      </c>
      <c r="L33" s="31">
        <f t="shared" si="0"/>
        <v>13044614</v>
      </c>
      <c r="M33" s="31">
        <f t="shared" si="0"/>
        <v>218155232</v>
      </c>
      <c r="N33" s="31">
        <f t="shared" si="0"/>
        <v>373091040</v>
      </c>
      <c r="O33" s="31">
        <f t="shared" si="0"/>
        <v>432038628</v>
      </c>
      <c r="P33" s="31">
        <f t="shared" si="0"/>
        <v>153272895</v>
      </c>
      <c r="Q33" s="31">
        <f t="shared" si="0"/>
        <v>141697858</v>
      </c>
      <c r="R33" s="31">
        <f t="shared" si="0"/>
        <v>727009381</v>
      </c>
      <c r="S33" s="31">
        <f t="shared" si="0"/>
        <v>169693095</v>
      </c>
      <c r="T33" s="31">
        <f t="shared" si="0"/>
        <v>149904402</v>
      </c>
      <c r="U33" s="31">
        <f t="shared" si="0"/>
        <v>206477086</v>
      </c>
      <c r="V33" s="31">
        <f t="shared" si="0"/>
        <v>526074583</v>
      </c>
      <c r="W33" s="31">
        <f t="shared" si="0"/>
        <v>2310431865</v>
      </c>
      <c r="X33" s="31">
        <f t="shared" si="0"/>
        <v>2779393860</v>
      </c>
      <c r="Y33" s="31">
        <f t="shared" si="0"/>
        <v>-468961995</v>
      </c>
      <c r="Z33" s="32">
        <f>+IF(X33&lt;&gt;0,+(Y33/X33)*100,0)</f>
        <v>-16.872815391482515</v>
      </c>
      <c r="AA33" s="29">
        <f>SUM(AA6:AA32)</f>
        <v>2779393860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611695771</v>
      </c>
      <c r="D35" s="20"/>
      <c r="E35" s="21">
        <v>659557420</v>
      </c>
      <c r="F35" s="22">
        <v>655912720</v>
      </c>
      <c r="G35" s="22">
        <v>48299355</v>
      </c>
      <c r="H35" s="22">
        <v>49050060</v>
      </c>
      <c r="I35" s="22">
        <v>54570237</v>
      </c>
      <c r="J35" s="22">
        <v>151919652</v>
      </c>
      <c r="K35" s="22">
        <v>56840410</v>
      </c>
      <c r="L35" s="22">
        <v>78818750</v>
      </c>
      <c r="M35" s="22">
        <v>51595992</v>
      </c>
      <c r="N35" s="22">
        <v>187255152</v>
      </c>
      <c r="O35" s="22">
        <v>52528199</v>
      </c>
      <c r="P35" s="22">
        <v>51062542</v>
      </c>
      <c r="Q35" s="22">
        <v>51202949</v>
      </c>
      <c r="R35" s="22">
        <v>154793690</v>
      </c>
      <c r="S35" s="22">
        <v>52398272</v>
      </c>
      <c r="T35" s="22">
        <v>51080128</v>
      </c>
      <c r="U35" s="22">
        <v>51720776</v>
      </c>
      <c r="V35" s="22">
        <v>155199176</v>
      </c>
      <c r="W35" s="22">
        <v>649167670</v>
      </c>
      <c r="X35" s="22">
        <v>655912720</v>
      </c>
      <c r="Y35" s="22">
        <v>-6745050</v>
      </c>
      <c r="Z35" s="23">
        <v>-1.0283456615996105</v>
      </c>
      <c r="AA35" s="20">
        <v>655912720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62658970</v>
      </c>
      <c r="D38" s="20"/>
      <c r="E38" s="21">
        <v>82959930</v>
      </c>
      <c r="F38" s="22">
        <v>70204930</v>
      </c>
      <c r="G38" s="22">
        <v>5804580</v>
      </c>
      <c r="H38" s="22">
        <v>7665026</v>
      </c>
      <c r="I38" s="22">
        <v>6245553</v>
      </c>
      <c r="J38" s="22">
        <v>19715159</v>
      </c>
      <c r="K38" s="22">
        <v>5533636</v>
      </c>
      <c r="L38" s="22">
        <v>7710412</v>
      </c>
      <c r="M38" s="22">
        <v>4060081</v>
      </c>
      <c r="N38" s="22">
        <v>17304129</v>
      </c>
      <c r="O38" s="22">
        <v>6446633</v>
      </c>
      <c r="P38" s="22">
        <v>4721660</v>
      </c>
      <c r="Q38" s="22">
        <v>2242227</v>
      </c>
      <c r="R38" s="22">
        <v>13410520</v>
      </c>
      <c r="S38" s="22">
        <v>3120057</v>
      </c>
      <c r="T38" s="22">
        <v>1314117</v>
      </c>
      <c r="U38" s="22">
        <v>2725882</v>
      </c>
      <c r="V38" s="22">
        <v>7160056</v>
      </c>
      <c r="W38" s="22">
        <v>57589864</v>
      </c>
      <c r="X38" s="22">
        <v>70204930</v>
      </c>
      <c r="Y38" s="22">
        <v>-12615066</v>
      </c>
      <c r="Z38" s="23">
        <v>-17.968917567469976</v>
      </c>
      <c r="AA38" s="20">
        <v>70204930</v>
      </c>
    </row>
    <row r="39" spans="1:27" x14ac:dyDescent="0.25">
      <c r="A39" s="19" t="s">
        <v>65</v>
      </c>
      <c r="B39" s="15" t="s">
        <v>32</v>
      </c>
      <c r="C39" s="20">
        <v>481365120</v>
      </c>
      <c r="D39" s="20"/>
      <c r="E39" s="21">
        <v>204388640</v>
      </c>
      <c r="F39" s="22">
        <v>204388640</v>
      </c>
      <c r="G39" s="22">
        <v>17032387</v>
      </c>
      <c r="H39" s="22">
        <v>17032387</v>
      </c>
      <c r="I39" s="22">
        <v>17032387</v>
      </c>
      <c r="J39" s="22">
        <v>51097161</v>
      </c>
      <c r="K39" s="22">
        <v>17032387</v>
      </c>
      <c r="L39" s="22">
        <v>17032387</v>
      </c>
      <c r="M39" s="22">
        <v>17032387</v>
      </c>
      <c r="N39" s="22">
        <v>51097161</v>
      </c>
      <c r="O39" s="22">
        <v>17032387</v>
      </c>
      <c r="P39" s="22">
        <v>17032387</v>
      </c>
      <c r="Q39" s="22"/>
      <c r="R39" s="22">
        <v>34064774</v>
      </c>
      <c r="S39" s="22">
        <v>34064774</v>
      </c>
      <c r="T39" s="22">
        <v>-306851884</v>
      </c>
      <c r="U39" s="22"/>
      <c r="V39" s="22">
        <v>-272787110</v>
      </c>
      <c r="W39" s="22">
        <v>-136528014</v>
      </c>
      <c r="X39" s="22">
        <v>204388640</v>
      </c>
      <c r="Y39" s="22">
        <v>-340916654</v>
      </c>
      <c r="Z39" s="23">
        <v>-166.7982398630374</v>
      </c>
      <c r="AA39" s="20">
        <v>204388640</v>
      </c>
    </row>
    <row r="40" spans="1:27" x14ac:dyDescent="0.25">
      <c r="A40" s="19" t="s">
        <v>66</v>
      </c>
      <c r="B40" s="15" t="s">
        <v>32</v>
      </c>
      <c r="C40" s="20">
        <v>380031818</v>
      </c>
      <c r="D40" s="20"/>
      <c r="E40" s="21">
        <v>381281180</v>
      </c>
      <c r="F40" s="22">
        <v>381281180</v>
      </c>
      <c r="G40" s="22">
        <v>31773421</v>
      </c>
      <c r="H40" s="22">
        <v>34780467</v>
      </c>
      <c r="I40" s="22">
        <v>33208268</v>
      </c>
      <c r="J40" s="22">
        <v>99762156</v>
      </c>
      <c r="K40" s="22">
        <v>33219447</v>
      </c>
      <c r="L40" s="22">
        <v>33144904</v>
      </c>
      <c r="M40" s="22">
        <v>32851396</v>
      </c>
      <c r="N40" s="22">
        <v>99215747</v>
      </c>
      <c r="O40" s="22">
        <v>32848094</v>
      </c>
      <c r="P40" s="22">
        <v>32790970</v>
      </c>
      <c r="Q40" s="22">
        <v>33453290</v>
      </c>
      <c r="R40" s="22">
        <v>99092354</v>
      </c>
      <c r="S40" s="22">
        <v>31773421</v>
      </c>
      <c r="T40" s="22">
        <v>34108566</v>
      </c>
      <c r="U40" s="22">
        <v>32721852</v>
      </c>
      <c r="V40" s="22">
        <v>98603839</v>
      </c>
      <c r="W40" s="22">
        <v>396674096</v>
      </c>
      <c r="X40" s="22">
        <v>381281180</v>
      </c>
      <c r="Y40" s="22">
        <v>15392916</v>
      </c>
      <c r="Z40" s="23">
        <v>4.0371559907572667</v>
      </c>
      <c r="AA40" s="20">
        <v>381281180</v>
      </c>
    </row>
    <row r="41" spans="1:27" x14ac:dyDescent="0.25">
      <c r="A41" s="19" t="s">
        <v>40</v>
      </c>
      <c r="B41" s="15" t="s">
        <v>32</v>
      </c>
      <c r="C41" s="20">
        <v>119813597</v>
      </c>
      <c r="D41" s="20"/>
      <c r="E41" s="21">
        <v>139089730</v>
      </c>
      <c r="F41" s="22">
        <v>139496248</v>
      </c>
      <c r="G41" s="22">
        <v>11963543</v>
      </c>
      <c r="H41" s="22">
        <v>11533864</v>
      </c>
      <c r="I41" s="22">
        <v>11339797</v>
      </c>
      <c r="J41" s="22">
        <v>34837204</v>
      </c>
      <c r="K41" s="22">
        <v>11754671</v>
      </c>
      <c r="L41" s="22">
        <v>11339797</v>
      </c>
      <c r="M41" s="22">
        <v>11707328</v>
      </c>
      <c r="N41" s="22">
        <v>34801796</v>
      </c>
      <c r="O41" s="22">
        <v>11203485</v>
      </c>
      <c r="P41" s="22">
        <v>10068300</v>
      </c>
      <c r="Q41" s="22">
        <v>11147047</v>
      </c>
      <c r="R41" s="22">
        <v>32418832</v>
      </c>
      <c r="S41" s="22">
        <v>11649112</v>
      </c>
      <c r="T41" s="22">
        <v>11177047</v>
      </c>
      <c r="U41" s="22">
        <v>10835625</v>
      </c>
      <c r="V41" s="22">
        <v>33661784</v>
      </c>
      <c r="W41" s="22">
        <v>135719616</v>
      </c>
      <c r="X41" s="22">
        <v>139496248</v>
      </c>
      <c r="Y41" s="22">
        <v>-3776632</v>
      </c>
      <c r="Z41" s="23">
        <v>-2.7073358990988776</v>
      </c>
      <c r="AA41" s="20">
        <v>139496248</v>
      </c>
    </row>
    <row r="42" spans="1:27" x14ac:dyDescent="0.25">
      <c r="A42" s="19" t="s">
        <v>67</v>
      </c>
      <c r="B42" s="15" t="s">
        <v>32</v>
      </c>
      <c r="C42" s="20">
        <v>982490693</v>
      </c>
      <c r="D42" s="20"/>
      <c r="E42" s="21">
        <v>1051262570</v>
      </c>
      <c r="F42" s="22">
        <v>1176492453</v>
      </c>
      <c r="G42" s="22">
        <v>53995850</v>
      </c>
      <c r="H42" s="22">
        <v>59807543</v>
      </c>
      <c r="I42" s="22">
        <v>76098740</v>
      </c>
      <c r="J42" s="22">
        <v>189902133</v>
      </c>
      <c r="K42" s="22">
        <v>112745251</v>
      </c>
      <c r="L42" s="22">
        <v>107164711</v>
      </c>
      <c r="M42" s="22">
        <v>112567643</v>
      </c>
      <c r="N42" s="22">
        <v>332477605</v>
      </c>
      <c r="O42" s="22">
        <v>86905205</v>
      </c>
      <c r="P42" s="22">
        <v>81238888</v>
      </c>
      <c r="Q42" s="22">
        <v>86334446</v>
      </c>
      <c r="R42" s="22">
        <v>254478539</v>
      </c>
      <c r="S42" s="22">
        <v>91947278</v>
      </c>
      <c r="T42" s="22">
        <v>110559704</v>
      </c>
      <c r="U42" s="22">
        <v>140585175</v>
      </c>
      <c r="V42" s="22">
        <v>343092157</v>
      </c>
      <c r="W42" s="22">
        <v>1119950434</v>
      </c>
      <c r="X42" s="22">
        <v>1176492453</v>
      </c>
      <c r="Y42" s="22">
        <v>-56542019</v>
      </c>
      <c r="Z42" s="23">
        <v>-4.8059822955787377</v>
      </c>
      <c r="AA42" s="20">
        <v>1176492453</v>
      </c>
    </row>
    <row r="43" spans="1:27" x14ac:dyDescent="0.25">
      <c r="A43" s="19" t="s">
        <v>68</v>
      </c>
      <c r="B43" s="15" t="s">
        <v>32</v>
      </c>
      <c r="C43" s="20">
        <v>259832317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67453671</v>
      </c>
      <c r="D45" s="20"/>
      <c r="E45" s="21">
        <v>26087080</v>
      </c>
      <c r="F45" s="22">
        <v>36097394</v>
      </c>
      <c r="G45" s="22">
        <v>-45894201</v>
      </c>
      <c r="H45" s="22">
        <v>43304322</v>
      </c>
      <c r="I45" s="22">
        <v>9113677</v>
      </c>
      <c r="J45" s="22">
        <v>6523798</v>
      </c>
      <c r="K45" s="22">
        <v>2401730</v>
      </c>
      <c r="L45" s="22">
        <v>807108</v>
      </c>
      <c r="M45" s="22">
        <v>995357</v>
      </c>
      <c r="N45" s="22">
        <v>4204195</v>
      </c>
      <c r="O45" s="22">
        <v>1492605</v>
      </c>
      <c r="P45" s="22">
        <v>1908882</v>
      </c>
      <c r="Q45" s="22">
        <v>1160310</v>
      </c>
      <c r="R45" s="22">
        <v>4561797</v>
      </c>
      <c r="S45" s="22">
        <v>1744616</v>
      </c>
      <c r="T45" s="22">
        <v>914991</v>
      </c>
      <c r="U45" s="22">
        <v>1150782</v>
      </c>
      <c r="V45" s="22">
        <v>3810389</v>
      </c>
      <c r="W45" s="22">
        <v>19100179</v>
      </c>
      <c r="X45" s="22">
        <v>36097394</v>
      </c>
      <c r="Y45" s="22">
        <v>-16997215</v>
      </c>
      <c r="Z45" s="23">
        <v>-47.08709720153206</v>
      </c>
      <c r="AA45" s="20">
        <v>36097394</v>
      </c>
    </row>
    <row r="46" spans="1:27" x14ac:dyDescent="0.25">
      <c r="A46" s="19" t="s">
        <v>71</v>
      </c>
      <c r="B46" s="15" t="s">
        <v>32</v>
      </c>
      <c r="C46" s="20">
        <v>2634</v>
      </c>
      <c r="D46" s="20"/>
      <c r="E46" s="21"/>
      <c r="F46" s="22"/>
      <c r="G46" s="22"/>
      <c r="H46" s="22">
        <v>-4819</v>
      </c>
      <c r="I46" s="22"/>
      <c r="J46" s="22">
        <v>-4819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-4819</v>
      </c>
      <c r="X46" s="22"/>
      <c r="Y46" s="22">
        <v>-4819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10810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>
        <v>54026</v>
      </c>
      <c r="R47" s="22">
        <v>54026</v>
      </c>
      <c r="S47" s="22"/>
      <c r="T47" s="22"/>
      <c r="U47" s="22"/>
      <c r="V47" s="22"/>
      <c r="W47" s="22">
        <v>54026</v>
      </c>
      <c r="X47" s="22"/>
      <c r="Y47" s="22">
        <v>54026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2965355401</v>
      </c>
      <c r="D48" s="29">
        <f t="shared" ref="D48:Y48" si="1">SUM(D35:D47)</f>
        <v>0</v>
      </c>
      <c r="E48" s="30">
        <f t="shared" si="1"/>
        <v>2544626550</v>
      </c>
      <c r="F48" s="31">
        <f t="shared" si="1"/>
        <v>2663873565</v>
      </c>
      <c r="G48" s="31">
        <f t="shared" si="1"/>
        <v>122974935</v>
      </c>
      <c r="H48" s="31">
        <f t="shared" si="1"/>
        <v>223168850</v>
      </c>
      <c r="I48" s="31">
        <f t="shared" si="1"/>
        <v>207608659</v>
      </c>
      <c r="J48" s="31">
        <f t="shared" si="1"/>
        <v>553752444</v>
      </c>
      <c r="K48" s="31">
        <f t="shared" si="1"/>
        <v>239527532</v>
      </c>
      <c r="L48" s="31">
        <f t="shared" si="1"/>
        <v>256018069</v>
      </c>
      <c r="M48" s="31">
        <f t="shared" si="1"/>
        <v>230810184</v>
      </c>
      <c r="N48" s="31">
        <f t="shared" si="1"/>
        <v>726355785</v>
      </c>
      <c r="O48" s="31">
        <f t="shared" si="1"/>
        <v>208456608</v>
      </c>
      <c r="P48" s="31">
        <f t="shared" si="1"/>
        <v>198823629</v>
      </c>
      <c r="Q48" s="31">
        <f t="shared" si="1"/>
        <v>185594295</v>
      </c>
      <c r="R48" s="31">
        <f t="shared" si="1"/>
        <v>592874532</v>
      </c>
      <c r="S48" s="31">
        <f t="shared" si="1"/>
        <v>226697530</v>
      </c>
      <c r="T48" s="31">
        <f t="shared" si="1"/>
        <v>-97697331</v>
      </c>
      <c r="U48" s="31">
        <f t="shared" si="1"/>
        <v>239740092</v>
      </c>
      <c r="V48" s="31">
        <f t="shared" si="1"/>
        <v>368740291</v>
      </c>
      <c r="W48" s="31">
        <f t="shared" si="1"/>
        <v>2241723052</v>
      </c>
      <c r="X48" s="31">
        <f t="shared" si="1"/>
        <v>2663873565</v>
      </c>
      <c r="Y48" s="31">
        <f t="shared" si="1"/>
        <v>-422150513</v>
      </c>
      <c r="Z48" s="32">
        <f>+IF(X48&lt;&gt;0,+(Y48/X48)*100,0)</f>
        <v>-15.847242847653694</v>
      </c>
      <c r="AA48" s="29">
        <f>SUM(AA35:AA47)</f>
        <v>2663873565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-126089704</v>
      </c>
      <c r="D49" s="39">
        <f t="shared" si="2"/>
        <v>0</v>
      </c>
      <c r="E49" s="40">
        <f t="shared" si="2"/>
        <v>234767310</v>
      </c>
      <c r="F49" s="41">
        <f t="shared" si="2"/>
        <v>115520295</v>
      </c>
      <c r="G49" s="41">
        <f t="shared" si="2"/>
        <v>-83446207</v>
      </c>
      <c r="H49" s="41">
        <f t="shared" si="2"/>
        <v>255988779</v>
      </c>
      <c r="I49" s="41">
        <f t="shared" si="2"/>
        <v>-42038155</v>
      </c>
      <c r="J49" s="41">
        <f t="shared" si="2"/>
        <v>130504417</v>
      </c>
      <c r="K49" s="41">
        <f t="shared" si="2"/>
        <v>-97636338</v>
      </c>
      <c r="L49" s="41">
        <f t="shared" si="2"/>
        <v>-242973455</v>
      </c>
      <c r="M49" s="41">
        <f t="shared" si="2"/>
        <v>-12654952</v>
      </c>
      <c r="N49" s="41">
        <f t="shared" si="2"/>
        <v>-353264745</v>
      </c>
      <c r="O49" s="41">
        <f t="shared" si="2"/>
        <v>223582020</v>
      </c>
      <c r="P49" s="41">
        <f t="shared" si="2"/>
        <v>-45550734</v>
      </c>
      <c r="Q49" s="41">
        <f t="shared" si="2"/>
        <v>-43896437</v>
      </c>
      <c r="R49" s="41">
        <f t="shared" si="2"/>
        <v>134134849</v>
      </c>
      <c r="S49" s="41">
        <f t="shared" si="2"/>
        <v>-57004435</v>
      </c>
      <c r="T49" s="41">
        <f t="shared" si="2"/>
        <v>247601733</v>
      </c>
      <c r="U49" s="41">
        <f t="shared" si="2"/>
        <v>-33263006</v>
      </c>
      <c r="V49" s="41">
        <f t="shared" si="2"/>
        <v>157334292</v>
      </c>
      <c r="W49" s="41">
        <f t="shared" si="2"/>
        <v>68708813</v>
      </c>
      <c r="X49" s="41">
        <f t="shared" si="2"/>
        <v>115520295</v>
      </c>
      <c r="Y49" s="41">
        <f t="shared" si="2"/>
        <v>-46811482</v>
      </c>
      <c r="Z49" s="42">
        <f>+IF(X49&lt;&gt;0,+(Y49/X49)*100,0)</f>
        <v>-40.522301297793604</v>
      </c>
      <c r="AA49" s="39">
        <f>+AA33-AA48</f>
        <v>115520295</v>
      </c>
    </row>
    <row r="50" spans="1:27" x14ac:dyDescent="0.25">
      <c r="A50" s="43" t="s">
        <v>75</v>
      </c>
      <c r="B50" s="15" t="s">
        <v>32</v>
      </c>
      <c r="C50" s="20">
        <v>876052312</v>
      </c>
      <c r="D50" s="20"/>
      <c r="E50" s="21">
        <v>412351860</v>
      </c>
      <c r="F50" s="22">
        <v>661848930</v>
      </c>
      <c r="G50" s="22">
        <v>471475</v>
      </c>
      <c r="H50" s="22">
        <v>19927000</v>
      </c>
      <c r="I50" s="22">
        <v>50121000</v>
      </c>
      <c r="J50" s="22">
        <v>70519475</v>
      </c>
      <c r="K50" s="22">
        <v>24225525</v>
      </c>
      <c r="L50" s="22">
        <v>39912000</v>
      </c>
      <c r="M50" s="22">
        <v>20512000</v>
      </c>
      <c r="N50" s="22">
        <v>84649525</v>
      </c>
      <c r="O50" s="22">
        <v>86033000</v>
      </c>
      <c r="P50" s="22">
        <v>15116000</v>
      </c>
      <c r="Q50" s="22">
        <v>12179000</v>
      </c>
      <c r="R50" s="22">
        <v>113328000</v>
      </c>
      <c r="S50" s="22">
        <v>57945000</v>
      </c>
      <c r="T50" s="22">
        <v>80714000</v>
      </c>
      <c r="U50" s="22">
        <v>144669372</v>
      </c>
      <c r="V50" s="22">
        <v>283328372</v>
      </c>
      <c r="W50" s="22">
        <v>551825372</v>
      </c>
      <c r="X50" s="22">
        <v>661848930</v>
      </c>
      <c r="Y50" s="22">
        <v>-110023558</v>
      </c>
      <c r="Z50" s="23">
        <v>-16.623666370511469</v>
      </c>
      <c r="AA50" s="20">
        <v>661848930</v>
      </c>
    </row>
    <row r="51" spans="1:27" x14ac:dyDescent="0.25">
      <c r="A51" s="43" t="s">
        <v>76</v>
      </c>
      <c r="B51" s="15" t="s">
        <v>32</v>
      </c>
      <c r="C51" s="44">
        <v>136504335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886466943</v>
      </c>
      <c r="D52" s="48">
        <f t="shared" si="3"/>
        <v>0</v>
      </c>
      <c r="E52" s="49">
        <f t="shared" si="3"/>
        <v>647119170</v>
      </c>
      <c r="F52" s="50">
        <f t="shared" si="3"/>
        <v>777369225</v>
      </c>
      <c r="G52" s="50">
        <f t="shared" si="3"/>
        <v>-82974732</v>
      </c>
      <c r="H52" s="50">
        <f t="shared" si="3"/>
        <v>275915779</v>
      </c>
      <c r="I52" s="50">
        <f t="shared" si="3"/>
        <v>8082845</v>
      </c>
      <c r="J52" s="50">
        <f t="shared" si="3"/>
        <v>201023892</v>
      </c>
      <c r="K52" s="50">
        <f t="shared" si="3"/>
        <v>-73410813</v>
      </c>
      <c r="L52" s="50">
        <f t="shared" si="3"/>
        <v>-203061455</v>
      </c>
      <c r="M52" s="50">
        <f t="shared" si="3"/>
        <v>7857048</v>
      </c>
      <c r="N52" s="50">
        <f t="shared" si="3"/>
        <v>-268615220</v>
      </c>
      <c r="O52" s="50">
        <f t="shared" si="3"/>
        <v>309615020</v>
      </c>
      <c r="P52" s="50">
        <f t="shared" si="3"/>
        <v>-30434734</v>
      </c>
      <c r="Q52" s="50">
        <f t="shared" si="3"/>
        <v>-31717437</v>
      </c>
      <c r="R52" s="50">
        <f t="shared" si="3"/>
        <v>247462849</v>
      </c>
      <c r="S52" s="50">
        <f t="shared" si="3"/>
        <v>940565</v>
      </c>
      <c r="T52" s="50">
        <f t="shared" si="3"/>
        <v>328315733</v>
      </c>
      <c r="U52" s="50">
        <f t="shared" si="3"/>
        <v>111406366</v>
      </c>
      <c r="V52" s="50">
        <f t="shared" si="3"/>
        <v>440662664</v>
      </c>
      <c r="W52" s="50">
        <f t="shared" si="3"/>
        <v>620534185</v>
      </c>
      <c r="X52" s="50">
        <f t="shared" si="3"/>
        <v>777369225</v>
      </c>
      <c r="Y52" s="50">
        <f t="shared" si="3"/>
        <v>-156835040</v>
      </c>
      <c r="Z52" s="51">
        <f>+IF(X52&lt;&gt;0,+(Y52/X52)*100,0)</f>
        <v>-20.175102764069415</v>
      </c>
      <c r="AA52" s="48">
        <f>SUM(AA49:AA51)</f>
        <v>777369225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886466943</v>
      </c>
      <c r="D54" s="54">
        <f>+D52-D53</f>
        <v>0</v>
      </c>
      <c r="E54" s="55">
        <f t="shared" si="4"/>
        <v>647119170</v>
      </c>
      <c r="F54" s="56">
        <f t="shared" si="4"/>
        <v>777369225</v>
      </c>
      <c r="G54" s="56">
        <f t="shared" si="4"/>
        <v>-82974732</v>
      </c>
      <c r="H54" s="56">
        <f t="shared" si="4"/>
        <v>275915779</v>
      </c>
      <c r="I54" s="56">
        <f t="shared" si="4"/>
        <v>8082845</v>
      </c>
      <c r="J54" s="56">
        <f t="shared" si="4"/>
        <v>201023892</v>
      </c>
      <c r="K54" s="56">
        <f t="shared" si="4"/>
        <v>-73410813</v>
      </c>
      <c r="L54" s="56">
        <f t="shared" si="4"/>
        <v>-203061455</v>
      </c>
      <c r="M54" s="56">
        <f t="shared" si="4"/>
        <v>7857048</v>
      </c>
      <c r="N54" s="56">
        <f t="shared" si="4"/>
        <v>-268615220</v>
      </c>
      <c r="O54" s="56">
        <f t="shared" si="4"/>
        <v>309615020</v>
      </c>
      <c r="P54" s="56">
        <f t="shared" si="4"/>
        <v>-30434734</v>
      </c>
      <c r="Q54" s="56">
        <f t="shared" si="4"/>
        <v>-31717437</v>
      </c>
      <c r="R54" s="56">
        <f t="shared" si="4"/>
        <v>247462849</v>
      </c>
      <c r="S54" s="56">
        <f t="shared" si="4"/>
        <v>940565</v>
      </c>
      <c r="T54" s="56">
        <f t="shared" si="4"/>
        <v>328315733</v>
      </c>
      <c r="U54" s="56">
        <f t="shared" si="4"/>
        <v>111406366</v>
      </c>
      <c r="V54" s="56">
        <f t="shared" si="4"/>
        <v>440662664</v>
      </c>
      <c r="W54" s="56">
        <f t="shared" si="4"/>
        <v>620534185</v>
      </c>
      <c r="X54" s="56">
        <f t="shared" si="4"/>
        <v>777369225</v>
      </c>
      <c r="Y54" s="56">
        <f t="shared" si="4"/>
        <v>-156835040</v>
      </c>
      <c r="Z54" s="57">
        <f>+IF(X54&lt;&gt;0,+(Y54/X54)*100,0)</f>
        <v>-20.175102764069415</v>
      </c>
      <c r="AA54" s="54">
        <f>+AA52-AA53</f>
        <v>777369225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886466943</v>
      </c>
      <c r="D57" s="48">
        <f>SUM(D54:D56)</f>
        <v>0</v>
      </c>
      <c r="E57" s="49">
        <f t="shared" si="5"/>
        <v>647119170</v>
      </c>
      <c r="F57" s="50">
        <f t="shared" si="5"/>
        <v>777369225</v>
      </c>
      <c r="G57" s="50">
        <f t="shared" si="5"/>
        <v>-82974732</v>
      </c>
      <c r="H57" s="50">
        <f t="shared" si="5"/>
        <v>275915779</v>
      </c>
      <c r="I57" s="50">
        <f t="shared" si="5"/>
        <v>8082845</v>
      </c>
      <c r="J57" s="50">
        <f t="shared" si="5"/>
        <v>201023892</v>
      </c>
      <c r="K57" s="50">
        <f t="shared" si="5"/>
        <v>-73410813</v>
      </c>
      <c r="L57" s="50">
        <f t="shared" si="5"/>
        <v>-203061455</v>
      </c>
      <c r="M57" s="50">
        <f t="shared" si="5"/>
        <v>7857048</v>
      </c>
      <c r="N57" s="50">
        <f t="shared" si="5"/>
        <v>-268615220</v>
      </c>
      <c r="O57" s="50">
        <f t="shared" si="5"/>
        <v>309615020</v>
      </c>
      <c r="P57" s="50">
        <f t="shared" si="5"/>
        <v>-30434734</v>
      </c>
      <c r="Q57" s="50">
        <f t="shared" si="5"/>
        <v>-31717437</v>
      </c>
      <c r="R57" s="50">
        <f t="shared" si="5"/>
        <v>247462849</v>
      </c>
      <c r="S57" s="50">
        <f t="shared" si="5"/>
        <v>940565</v>
      </c>
      <c r="T57" s="50">
        <f t="shared" si="5"/>
        <v>328315733</v>
      </c>
      <c r="U57" s="50">
        <f t="shared" si="5"/>
        <v>111406366</v>
      </c>
      <c r="V57" s="50">
        <f t="shared" si="5"/>
        <v>440662664</v>
      </c>
      <c r="W57" s="50">
        <f t="shared" si="5"/>
        <v>620534185</v>
      </c>
      <c r="X57" s="50">
        <f t="shared" si="5"/>
        <v>777369225</v>
      </c>
      <c r="Y57" s="50">
        <f t="shared" si="5"/>
        <v>-156835040</v>
      </c>
      <c r="Z57" s="51">
        <f>+IF(X57&lt;&gt;0,+(Y57/X57)*100,0)</f>
        <v>-20.175102764069415</v>
      </c>
      <c r="AA57" s="48">
        <f>SUM(AA54:AA56)</f>
        <v>777369225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886466943</v>
      </c>
      <c r="D60" s="65">
        <f>SUM(D57:D59)</f>
        <v>0</v>
      </c>
      <c r="E60" s="66">
        <f t="shared" si="6"/>
        <v>647119170</v>
      </c>
      <c r="F60" s="67">
        <f t="shared" si="6"/>
        <v>777369225</v>
      </c>
      <c r="G60" s="67">
        <f t="shared" si="6"/>
        <v>-82974732</v>
      </c>
      <c r="H60" s="67">
        <f t="shared" si="6"/>
        <v>275915779</v>
      </c>
      <c r="I60" s="67">
        <f t="shared" si="6"/>
        <v>8082845</v>
      </c>
      <c r="J60" s="67">
        <f t="shared" si="6"/>
        <v>201023892</v>
      </c>
      <c r="K60" s="67">
        <f t="shared" si="6"/>
        <v>-73410813</v>
      </c>
      <c r="L60" s="67">
        <f t="shared" si="6"/>
        <v>-203061455</v>
      </c>
      <c r="M60" s="67">
        <f t="shared" si="6"/>
        <v>7857048</v>
      </c>
      <c r="N60" s="67">
        <f t="shared" si="6"/>
        <v>-268615220</v>
      </c>
      <c r="O60" s="67">
        <f t="shared" si="6"/>
        <v>309615020</v>
      </c>
      <c r="P60" s="67">
        <f t="shared" si="6"/>
        <v>-30434734</v>
      </c>
      <c r="Q60" s="67">
        <f t="shared" si="6"/>
        <v>-31717437</v>
      </c>
      <c r="R60" s="67">
        <f t="shared" si="6"/>
        <v>247462849</v>
      </c>
      <c r="S60" s="67">
        <f t="shared" si="6"/>
        <v>940565</v>
      </c>
      <c r="T60" s="67">
        <f t="shared" si="6"/>
        <v>328315733</v>
      </c>
      <c r="U60" s="67">
        <f t="shared" si="6"/>
        <v>111406366</v>
      </c>
      <c r="V60" s="67">
        <f t="shared" si="6"/>
        <v>440662664</v>
      </c>
      <c r="W60" s="67">
        <f t="shared" si="6"/>
        <v>620534185</v>
      </c>
      <c r="X60" s="67">
        <f t="shared" si="6"/>
        <v>777369225</v>
      </c>
      <c r="Y60" s="67">
        <f t="shared" si="6"/>
        <v>-156835040</v>
      </c>
      <c r="Z60" s="68">
        <f>+IF(X60&lt;&gt;0,+(Y60/X60)*100,0)</f>
        <v>-20.175102764069415</v>
      </c>
      <c r="AA60" s="65">
        <f>SUM(AA57:AA59)</f>
        <v>777369225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-542</v>
      </c>
      <c r="I6" s="22"/>
      <c r="J6" s="22">
        <v>-542</v>
      </c>
      <c r="K6" s="22">
        <v>960</v>
      </c>
      <c r="L6" s="22"/>
      <c r="M6" s="22"/>
      <c r="N6" s="22">
        <v>960</v>
      </c>
      <c r="O6" s="22"/>
      <c r="P6" s="22"/>
      <c r="Q6" s="22"/>
      <c r="R6" s="22"/>
      <c r="S6" s="22"/>
      <c r="T6" s="22"/>
      <c r="U6" s="22"/>
      <c r="V6" s="22"/>
      <c r="W6" s="22">
        <v>418</v>
      </c>
      <c r="X6" s="22"/>
      <c r="Y6" s="22">
        <v>418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525</v>
      </c>
      <c r="D7" s="20"/>
      <c r="E7" s="21"/>
      <c r="F7" s="22"/>
      <c r="G7" s="22"/>
      <c r="H7" s="22">
        <v>1592</v>
      </c>
      <c r="I7" s="22"/>
      <c r="J7" s="22">
        <v>1592</v>
      </c>
      <c r="K7" s="22">
        <v>90</v>
      </c>
      <c r="L7" s="22"/>
      <c r="M7" s="22"/>
      <c r="N7" s="22">
        <v>90</v>
      </c>
      <c r="O7" s="22"/>
      <c r="P7" s="22"/>
      <c r="Q7" s="22"/>
      <c r="R7" s="22"/>
      <c r="S7" s="22"/>
      <c r="T7" s="22"/>
      <c r="U7" s="22"/>
      <c r="V7" s="22"/>
      <c r="W7" s="22">
        <v>1682</v>
      </c>
      <c r="X7" s="22"/>
      <c r="Y7" s="22">
        <v>1682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2416263971</v>
      </c>
      <c r="D8" s="20"/>
      <c r="E8" s="21">
        <v>2547462825</v>
      </c>
      <c r="F8" s="22">
        <v>2582751961</v>
      </c>
      <c r="G8" s="22">
        <v>177399757</v>
      </c>
      <c r="H8" s="22">
        <v>193483720</v>
      </c>
      <c r="I8" s="22">
        <v>188546376</v>
      </c>
      <c r="J8" s="22">
        <v>559429853</v>
      </c>
      <c r="K8" s="22">
        <v>202362316</v>
      </c>
      <c r="L8" s="22">
        <v>226338613</v>
      </c>
      <c r="M8" s="22">
        <v>226478167</v>
      </c>
      <c r="N8" s="22">
        <v>655179096</v>
      </c>
      <c r="O8" s="22">
        <v>240202235</v>
      </c>
      <c r="P8" s="22">
        <v>245298035</v>
      </c>
      <c r="Q8" s="22">
        <v>246686494</v>
      </c>
      <c r="R8" s="22">
        <v>732186764</v>
      </c>
      <c r="S8" s="22">
        <v>233208544</v>
      </c>
      <c r="T8" s="22">
        <v>226473528</v>
      </c>
      <c r="U8" s="22">
        <v>366194720</v>
      </c>
      <c r="V8" s="22">
        <v>825876792</v>
      </c>
      <c r="W8" s="22">
        <v>2772672505</v>
      </c>
      <c r="X8" s="22">
        <v>2582751958</v>
      </c>
      <c r="Y8" s="22">
        <v>189920547</v>
      </c>
      <c r="Z8" s="23">
        <v>7.3534179854835289</v>
      </c>
      <c r="AA8" s="20">
        <v>2582751961</v>
      </c>
    </row>
    <row r="9" spans="1:27" x14ac:dyDescent="0.25">
      <c r="A9" s="19" t="s">
        <v>37</v>
      </c>
      <c r="B9" s="15" t="s">
        <v>32</v>
      </c>
      <c r="C9" s="20">
        <v>-1172</v>
      </c>
      <c r="D9" s="20"/>
      <c r="E9" s="21"/>
      <c r="F9" s="22"/>
      <c r="G9" s="22"/>
      <c r="H9" s="22"/>
      <c r="I9" s="22"/>
      <c r="J9" s="22"/>
      <c r="K9" s="22"/>
      <c r="L9" s="22">
        <v>-1172</v>
      </c>
      <c r="M9" s="22"/>
      <c r="N9" s="22">
        <v>-1172</v>
      </c>
      <c r="O9" s="22"/>
      <c r="P9" s="22"/>
      <c r="Q9" s="22"/>
      <c r="R9" s="22"/>
      <c r="S9" s="22"/>
      <c r="T9" s="22">
        <v>-1592</v>
      </c>
      <c r="U9" s="22"/>
      <c r="V9" s="22">
        <v>-1592</v>
      </c>
      <c r="W9" s="22">
        <v>-2764</v>
      </c>
      <c r="X9" s="22"/>
      <c r="Y9" s="22">
        <v>-2764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112843</v>
      </c>
      <c r="D10" s="20"/>
      <c r="E10" s="21">
        <v>55545</v>
      </c>
      <c r="F10" s="22">
        <v>55545</v>
      </c>
      <c r="G10" s="22"/>
      <c r="H10" s="22">
        <v>5787</v>
      </c>
      <c r="I10" s="22"/>
      <c r="J10" s="22">
        <v>5787</v>
      </c>
      <c r="K10" s="22"/>
      <c r="L10" s="22"/>
      <c r="M10" s="22"/>
      <c r="N10" s="22"/>
      <c r="O10" s="22"/>
      <c r="P10" s="22"/>
      <c r="Q10" s="22">
        <v>6129</v>
      </c>
      <c r="R10" s="22">
        <v>6129</v>
      </c>
      <c r="S10" s="22">
        <v>5409</v>
      </c>
      <c r="T10" s="22">
        <v>6129</v>
      </c>
      <c r="U10" s="22"/>
      <c r="V10" s="22">
        <v>11538</v>
      </c>
      <c r="W10" s="22">
        <v>23454</v>
      </c>
      <c r="X10" s="22">
        <v>55544</v>
      </c>
      <c r="Y10" s="22">
        <v>-32090</v>
      </c>
      <c r="Z10" s="23">
        <v>-57.774016995535071</v>
      </c>
      <c r="AA10" s="20">
        <v>55545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62208059</v>
      </c>
      <c r="D13" s="20"/>
      <c r="E13" s="21">
        <v>63012000</v>
      </c>
      <c r="F13" s="22">
        <v>64831123</v>
      </c>
      <c r="G13" s="22">
        <v>5024201</v>
      </c>
      <c r="H13" s="22">
        <v>5625309</v>
      </c>
      <c r="I13" s="22">
        <v>5539775</v>
      </c>
      <c r="J13" s="22">
        <v>16189285</v>
      </c>
      <c r="K13" s="22">
        <v>5583683</v>
      </c>
      <c r="L13" s="22">
        <v>5431755</v>
      </c>
      <c r="M13" s="22">
        <v>5596414</v>
      </c>
      <c r="N13" s="22">
        <v>16611852</v>
      </c>
      <c r="O13" s="22">
        <v>5627120</v>
      </c>
      <c r="P13" s="22">
        <v>5386115</v>
      </c>
      <c r="Q13" s="22">
        <v>6243174</v>
      </c>
      <c r="R13" s="22">
        <v>17256409</v>
      </c>
      <c r="S13" s="22">
        <v>5392126</v>
      </c>
      <c r="T13" s="22">
        <v>4123969</v>
      </c>
      <c r="U13" s="22">
        <v>5698891</v>
      </c>
      <c r="V13" s="22">
        <v>15214986</v>
      </c>
      <c r="W13" s="22">
        <v>65272532</v>
      </c>
      <c r="X13" s="22">
        <v>64831126</v>
      </c>
      <c r="Y13" s="22">
        <v>441406</v>
      </c>
      <c r="Z13" s="23">
        <v>0.68085505718348927</v>
      </c>
      <c r="AA13" s="20">
        <v>64831123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22933</v>
      </c>
      <c r="D17" s="20"/>
      <c r="E17" s="21"/>
      <c r="F17" s="22">
        <v>7200</v>
      </c>
      <c r="G17" s="22">
        <v>586</v>
      </c>
      <c r="H17" s="22">
        <v>3209</v>
      </c>
      <c r="I17" s="22">
        <v>600</v>
      </c>
      <c r="J17" s="22">
        <v>4395</v>
      </c>
      <c r="K17" s="22">
        <v>3209</v>
      </c>
      <c r="L17" s="22">
        <v>1904</v>
      </c>
      <c r="M17" s="22">
        <v>2104</v>
      </c>
      <c r="N17" s="22">
        <v>7217</v>
      </c>
      <c r="O17" s="22">
        <v>1904</v>
      </c>
      <c r="P17" s="22">
        <v>600</v>
      </c>
      <c r="Q17" s="22">
        <v>4252</v>
      </c>
      <c r="R17" s="22">
        <v>6756</v>
      </c>
      <c r="S17" s="22">
        <v>1904</v>
      </c>
      <c r="T17" s="22">
        <v>3209</v>
      </c>
      <c r="U17" s="22">
        <v>2104</v>
      </c>
      <c r="V17" s="22">
        <v>7217</v>
      </c>
      <c r="W17" s="22">
        <v>25585</v>
      </c>
      <c r="X17" s="22">
        <v>7200</v>
      </c>
      <c r="Y17" s="22">
        <v>18385</v>
      </c>
      <c r="Z17" s="23">
        <v>255.34722222222223</v>
      </c>
      <c r="AA17" s="20">
        <v>7200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46777646</v>
      </c>
      <c r="D20" s="20"/>
      <c r="E20" s="21">
        <v>38337043</v>
      </c>
      <c r="F20" s="22">
        <v>45474661</v>
      </c>
      <c r="G20" s="22">
        <v>684017</v>
      </c>
      <c r="H20" s="22">
        <v>4140097</v>
      </c>
      <c r="I20" s="22">
        <v>3210187</v>
      </c>
      <c r="J20" s="22">
        <v>8034301</v>
      </c>
      <c r="K20" s="22">
        <v>6534204</v>
      </c>
      <c r="L20" s="22">
        <v>9461357</v>
      </c>
      <c r="M20" s="22">
        <v>1975387</v>
      </c>
      <c r="N20" s="22">
        <v>17970948</v>
      </c>
      <c r="O20" s="22">
        <v>2742327</v>
      </c>
      <c r="P20" s="22">
        <v>1915213</v>
      </c>
      <c r="Q20" s="22">
        <v>5695133</v>
      </c>
      <c r="R20" s="22">
        <v>10352673</v>
      </c>
      <c r="S20" s="22">
        <v>10382691</v>
      </c>
      <c r="T20" s="22">
        <v>6786934</v>
      </c>
      <c r="U20" s="22">
        <v>851414</v>
      </c>
      <c r="V20" s="22">
        <v>18021039</v>
      </c>
      <c r="W20" s="22">
        <v>54378961</v>
      </c>
      <c r="X20" s="22">
        <v>45474659</v>
      </c>
      <c r="Y20" s="22">
        <v>8904302</v>
      </c>
      <c r="Z20" s="18">
        <v>19.580799935190278</v>
      </c>
      <c r="AA20" s="20">
        <v>45474661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610639</v>
      </c>
      <c r="D24" s="20"/>
      <c r="E24" s="21">
        <v>36573</v>
      </c>
      <c r="F24" s="22">
        <v>49777</v>
      </c>
      <c r="G24" s="22"/>
      <c r="H24" s="22"/>
      <c r="I24" s="22"/>
      <c r="J24" s="22"/>
      <c r="K24" s="22">
        <v>13204</v>
      </c>
      <c r="L24" s="22"/>
      <c r="M24" s="22"/>
      <c r="N24" s="22">
        <v>13204</v>
      </c>
      <c r="O24" s="22"/>
      <c r="P24" s="22"/>
      <c r="Q24" s="22"/>
      <c r="R24" s="22"/>
      <c r="S24" s="22"/>
      <c r="T24" s="22">
        <v>120906</v>
      </c>
      <c r="U24" s="22"/>
      <c r="V24" s="22">
        <v>120906</v>
      </c>
      <c r="W24" s="22">
        <v>134110</v>
      </c>
      <c r="X24" s="22">
        <v>49780</v>
      </c>
      <c r="Y24" s="22">
        <v>84330</v>
      </c>
      <c r="Z24" s="23">
        <v>169.4053836882282</v>
      </c>
      <c r="AA24" s="20">
        <v>49777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823434248</v>
      </c>
      <c r="D26" s="20"/>
      <c r="E26" s="21">
        <v>914439683</v>
      </c>
      <c r="F26" s="22">
        <v>907690916</v>
      </c>
      <c r="G26" s="22">
        <v>355492656</v>
      </c>
      <c r="H26" s="22">
        <v>3711270</v>
      </c>
      <c r="I26" s="22"/>
      <c r="J26" s="22">
        <v>359203926</v>
      </c>
      <c r="K26" s="22">
        <v>4863690</v>
      </c>
      <c r="L26" s="22">
        <v>140254</v>
      </c>
      <c r="M26" s="22">
        <v>284995389</v>
      </c>
      <c r="N26" s="22">
        <v>289999333</v>
      </c>
      <c r="O26" s="22">
        <v>159811</v>
      </c>
      <c r="P26" s="22">
        <v>16428630</v>
      </c>
      <c r="Q26" s="22">
        <v>213294916</v>
      </c>
      <c r="R26" s="22">
        <v>229883357</v>
      </c>
      <c r="S26" s="22">
        <v>433553</v>
      </c>
      <c r="T26" s="22">
        <v>295392</v>
      </c>
      <c r="U26" s="22"/>
      <c r="V26" s="22">
        <v>728945</v>
      </c>
      <c r="W26" s="22">
        <v>879815561</v>
      </c>
      <c r="X26" s="22">
        <v>907690915</v>
      </c>
      <c r="Y26" s="22">
        <v>-27875354</v>
      </c>
      <c r="Z26" s="23">
        <v>-3.0710182882022123</v>
      </c>
      <c r="AA26" s="20">
        <v>907690916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29151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>
        <v>8694</v>
      </c>
      <c r="V30" s="22">
        <v>8694</v>
      </c>
      <c r="W30" s="22">
        <v>8694</v>
      </c>
      <c r="X30" s="22"/>
      <c r="Y30" s="22">
        <v>8694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3349458843</v>
      </c>
      <c r="D33" s="29">
        <f t="shared" ref="D33:Y33" si="0">SUM(D6:D32)</f>
        <v>0</v>
      </c>
      <c r="E33" s="30">
        <f t="shared" si="0"/>
        <v>3563343669</v>
      </c>
      <c r="F33" s="31">
        <f t="shared" si="0"/>
        <v>3600861183</v>
      </c>
      <c r="G33" s="31">
        <f t="shared" si="0"/>
        <v>538601217</v>
      </c>
      <c r="H33" s="31">
        <f t="shared" si="0"/>
        <v>206970442</v>
      </c>
      <c r="I33" s="31">
        <f t="shared" si="0"/>
        <v>197296938</v>
      </c>
      <c r="J33" s="31">
        <f t="shared" si="0"/>
        <v>942868597</v>
      </c>
      <c r="K33" s="31">
        <f t="shared" si="0"/>
        <v>219361356</v>
      </c>
      <c r="L33" s="31">
        <f t="shared" si="0"/>
        <v>241372711</v>
      </c>
      <c r="M33" s="31">
        <f t="shared" si="0"/>
        <v>519047461</v>
      </c>
      <c r="N33" s="31">
        <f t="shared" si="0"/>
        <v>979781528</v>
      </c>
      <c r="O33" s="31">
        <f t="shared" si="0"/>
        <v>248733397</v>
      </c>
      <c r="P33" s="31">
        <f t="shared" si="0"/>
        <v>269028593</v>
      </c>
      <c r="Q33" s="31">
        <f t="shared" si="0"/>
        <v>471930098</v>
      </c>
      <c r="R33" s="31">
        <f t="shared" si="0"/>
        <v>989692088</v>
      </c>
      <c r="S33" s="31">
        <f t="shared" si="0"/>
        <v>249424227</v>
      </c>
      <c r="T33" s="31">
        <f t="shared" si="0"/>
        <v>237808475</v>
      </c>
      <c r="U33" s="31">
        <f t="shared" si="0"/>
        <v>372755823</v>
      </c>
      <c r="V33" s="31">
        <f t="shared" si="0"/>
        <v>859988525</v>
      </c>
      <c r="W33" s="31">
        <f t="shared" si="0"/>
        <v>3772330738</v>
      </c>
      <c r="X33" s="31">
        <f t="shared" si="0"/>
        <v>3600861182</v>
      </c>
      <c r="Y33" s="31">
        <f t="shared" si="0"/>
        <v>171469556</v>
      </c>
      <c r="Z33" s="32">
        <f>+IF(X33&lt;&gt;0,+(Y33/X33)*100,0)</f>
        <v>4.7619040927526655</v>
      </c>
      <c r="AA33" s="29">
        <f>SUM(AA6:AA32)</f>
        <v>3600861183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884028669</v>
      </c>
      <c r="D35" s="20"/>
      <c r="E35" s="21">
        <v>853081275</v>
      </c>
      <c r="F35" s="22">
        <v>837117652</v>
      </c>
      <c r="G35" s="22">
        <v>49513567</v>
      </c>
      <c r="H35" s="22">
        <v>57512034</v>
      </c>
      <c r="I35" s="22">
        <v>62270653</v>
      </c>
      <c r="J35" s="22">
        <v>169296254</v>
      </c>
      <c r="K35" s="22">
        <v>58601964</v>
      </c>
      <c r="L35" s="22">
        <v>90201723</v>
      </c>
      <c r="M35" s="22">
        <v>59259567</v>
      </c>
      <c r="N35" s="22">
        <v>208063254</v>
      </c>
      <c r="O35" s="22">
        <v>60794704</v>
      </c>
      <c r="P35" s="22">
        <v>63077089</v>
      </c>
      <c r="Q35" s="22">
        <v>63106499</v>
      </c>
      <c r="R35" s="22">
        <v>186978292</v>
      </c>
      <c r="S35" s="22">
        <v>64558101</v>
      </c>
      <c r="T35" s="22">
        <v>64046938</v>
      </c>
      <c r="U35" s="22">
        <v>66785287</v>
      </c>
      <c r="V35" s="22">
        <v>195390326</v>
      </c>
      <c r="W35" s="22">
        <v>759728126</v>
      </c>
      <c r="X35" s="22">
        <v>837117647</v>
      </c>
      <c r="Y35" s="22">
        <v>-77389521</v>
      </c>
      <c r="Z35" s="23">
        <v>-9.2447604321020833</v>
      </c>
      <c r="AA35" s="20">
        <v>837117652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140699131</v>
      </c>
      <c r="D38" s="20"/>
      <c r="E38" s="21">
        <v>299494525</v>
      </c>
      <c r="F38" s="22">
        <v>277275005</v>
      </c>
      <c r="G38" s="22">
        <v>10224237</v>
      </c>
      <c r="H38" s="22">
        <v>11640543</v>
      </c>
      <c r="I38" s="22">
        <v>10154635</v>
      </c>
      <c r="J38" s="22">
        <v>32019415</v>
      </c>
      <c r="K38" s="22">
        <v>5863964</v>
      </c>
      <c r="L38" s="22">
        <v>8217678</v>
      </c>
      <c r="M38" s="22">
        <v>8065975</v>
      </c>
      <c r="N38" s="22">
        <v>22147617</v>
      </c>
      <c r="O38" s="22">
        <v>10954215</v>
      </c>
      <c r="P38" s="22">
        <v>11582576</v>
      </c>
      <c r="Q38" s="22">
        <v>10655778</v>
      </c>
      <c r="R38" s="22">
        <v>33192569</v>
      </c>
      <c r="S38" s="22">
        <v>11194169</v>
      </c>
      <c r="T38" s="22">
        <v>11871452</v>
      </c>
      <c r="U38" s="22">
        <v>15377343</v>
      </c>
      <c r="V38" s="22">
        <v>38442964</v>
      </c>
      <c r="W38" s="22">
        <v>125802565</v>
      </c>
      <c r="X38" s="22">
        <v>277274961</v>
      </c>
      <c r="Y38" s="22">
        <v>-151472396</v>
      </c>
      <c r="Z38" s="23">
        <v>-54.628948626919119</v>
      </c>
      <c r="AA38" s="20">
        <v>277275005</v>
      </c>
    </row>
    <row r="39" spans="1:27" x14ac:dyDescent="0.25">
      <c r="A39" s="19" t="s">
        <v>65</v>
      </c>
      <c r="B39" s="15" t="s">
        <v>32</v>
      </c>
      <c r="C39" s="20">
        <v>46434442</v>
      </c>
      <c r="D39" s="20"/>
      <c r="E39" s="21">
        <v>178202000</v>
      </c>
      <c r="F39" s="22">
        <v>194000000</v>
      </c>
      <c r="G39" s="22">
        <v>10356346</v>
      </c>
      <c r="H39" s="22">
        <v>8300907</v>
      </c>
      <c r="I39" s="22">
        <v>446482</v>
      </c>
      <c r="J39" s="22">
        <v>19103735</v>
      </c>
      <c r="K39" s="22">
        <v>8018776</v>
      </c>
      <c r="L39" s="22">
        <v>8961339</v>
      </c>
      <c r="M39" s="22">
        <v>-13637235</v>
      </c>
      <c r="N39" s="22">
        <v>3342880</v>
      </c>
      <c r="O39" s="22">
        <v>31721172</v>
      </c>
      <c r="P39" s="22">
        <v>11020694</v>
      </c>
      <c r="Q39" s="22">
        <v>6404950</v>
      </c>
      <c r="R39" s="22">
        <v>49146816</v>
      </c>
      <c r="S39" s="22">
        <v>1886793</v>
      </c>
      <c r="T39" s="22">
        <v>5339298</v>
      </c>
      <c r="U39" s="22">
        <v>-235564933</v>
      </c>
      <c r="V39" s="22">
        <v>-228338842</v>
      </c>
      <c r="W39" s="22">
        <v>-156745411</v>
      </c>
      <c r="X39" s="22">
        <v>194000004</v>
      </c>
      <c r="Y39" s="22">
        <v>-350745415</v>
      </c>
      <c r="Z39" s="23">
        <v>-180.7966019423381</v>
      </c>
      <c r="AA39" s="20">
        <v>194000000</v>
      </c>
    </row>
    <row r="40" spans="1:27" x14ac:dyDescent="0.25">
      <c r="A40" s="19" t="s">
        <v>66</v>
      </c>
      <c r="B40" s="15" t="s">
        <v>32</v>
      </c>
      <c r="C40" s="20">
        <v>299254672</v>
      </c>
      <c r="D40" s="20"/>
      <c r="E40" s="21">
        <v>360719612</v>
      </c>
      <c r="F40" s="22">
        <v>342903225</v>
      </c>
      <c r="G40" s="22">
        <v>28433107</v>
      </c>
      <c r="H40" s="22">
        <v>28480169</v>
      </c>
      <c r="I40" s="22">
        <v>28577747</v>
      </c>
      <c r="J40" s="22">
        <v>85491023</v>
      </c>
      <c r="K40" s="22">
        <v>28523453</v>
      </c>
      <c r="L40" s="22">
        <v>28526588</v>
      </c>
      <c r="M40" s="22">
        <v>28509755</v>
      </c>
      <c r="N40" s="22">
        <v>85559796</v>
      </c>
      <c r="O40" s="22">
        <v>28514270</v>
      </c>
      <c r="P40" s="22">
        <v>28966593</v>
      </c>
      <c r="Q40" s="22">
        <v>30324152</v>
      </c>
      <c r="R40" s="22">
        <v>87805015</v>
      </c>
      <c r="S40" s="22">
        <v>31583824</v>
      </c>
      <c r="T40" s="22">
        <v>31876781</v>
      </c>
      <c r="U40" s="22">
        <v>31677297</v>
      </c>
      <c r="V40" s="22">
        <v>95137902</v>
      </c>
      <c r="W40" s="22">
        <v>353993736</v>
      </c>
      <c r="X40" s="22">
        <v>342903228</v>
      </c>
      <c r="Y40" s="22">
        <v>11090508</v>
      </c>
      <c r="Z40" s="23">
        <v>3.2342967620007359</v>
      </c>
      <c r="AA40" s="20">
        <v>342903225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1815757731</v>
      </c>
      <c r="D42" s="20"/>
      <c r="E42" s="21">
        <v>1836861285</v>
      </c>
      <c r="F42" s="22">
        <v>1969843524</v>
      </c>
      <c r="G42" s="22">
        <v>46342175</v>
      </c>
      <c r="H42" s="22">
        <v>70640513</v>
      </c>
      <c r="I42" s="22">
        <v>147379469</v>
      </c>
      <c r="J42" s="22">
        <v>264362157</v>
      </c>
      <c r="K42" s="22">
        <v>153776594</v>
      </c>
      <c r="L42" s="22">
        <v>160718246</v>
      </c>
      <c r="M42" s="22">
        <v>196060935</v>
      </c>
      <c r="N42" s="22">
        <v>510555775</v>
      </c>
      <c r="O42" s="22">
        <v>98172437</v>
      </c>
      <c r="P42" s="22">
        <v>135594513</v>
      </c>
      <c r="Q42" s="22">
        <v>138990093</v>
      </c>
      <c r="R42" s="22">
        <v>372757043</v>
      </c>
      <c r="S42" s="22">
        <v>153164871</v>
      </c>
      <c r="T42" s="22">
        <v>159305208</v>
      </c>
      <c r="U42" s="22">
        <v>266394042</v>
      </c>
      <c r="V42" s="22">
        <v>578864121</v>
      </c>
      <c r="W42" s="22">
        <v>1726539096</v>
      </c>
      <c r="X42" s="22">
        <v>1969843467</v>
      </c>
      <c r="Y42" s="22">
        <v>-243304371</v>
      </c>
      <c r="Z42" s="23">
        <v>-12.351457111998027</v>
      </c>
      <c r="AA42" s="20">
        <v>1969843524</v>
      </c>
    </row>
    <row r="43" spans="1:27" x14ac:dyDescent="0.25">
      <c r="A43" s="19" t="s">
        <v>68</v>
      </c>
      <c r="B43" s="15" t="s">
        <v>32</v>
      </c>
      <c r="C43" s="20">
        <v>450000</v>
      </c>
      <c r="D43" s="20"/>
      <c r="E43" s="21">
        <v>3714250</v>
      </c>
      <c r="F43" s="22">
        <v>21785743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16428630</v>
      </c>
      <c r="Q43" s="22"/>
      <c r="R43" s="22">
        <v>16428630</v>
      </c>
      <c r="S43" s="22"/>
      <c r="T43" s="22">
        <v>2425814</v>
      </c>
      <c r="U43" s="22">
        <v>365000</v>
      </c>
      <c r="V43" s="22">
        <v>2790814</v>
      </c>
      <c r="W43" s="22">
        <v>19219444</v>
      </c>
      <c r="X43" s="22">
        <v>21785742</v>
      </c>
      <c r="Y43" s="22">
        <v>-2566298</v>
      </c>
      <c r="Z43" s="23">
        <v>-11.779713539249661</v>
      </c>
      <c r="AA43" s="20">
        <v>21785743</v>
      </c>
    </row>
    <row r="44" spans="1:27" x14ac:dyDescent="0.25">
      <c r="A44" s="19" t="s">
        <v>69</v>
      </c>
      <c r="B44" s="15" t="s">
        <v>32</v>
      </c>
      <c r="C44" s="20">
        <v>148986722</v>
      </c>
      <c r="D44" s="20"/>
      <c r="E44" s="21"/>
      <c r="F44" s="22"/>
      <c r="G44" s="22">
        <v>4493821</v>
      </c>
      <c r="H44" s="22">
        <v>6549260</v>
      </c>
      <c r="I44" s="22">
        <v>14403685</v>
      </c>
      <c r="J44" s="22">
        <v>25446766</v>
      </c>
      <c r="K44" s="22">
        <v>6831391</v>
      </c>
      <c r="L44" s="22">
        <v>5888828</v>
      </c>
      <c r="M44" s="22">
        <v>13637235</v>
      </c>
      <c r="N44" s="22">
        <v>26357454</v>
      </c>
      <c r="O44" s="22">
        <v>7194661</v>
      </c>
      <c r="P44" s="22">
        <v>5145973</v>
      </c>
      <c r="Q44" s="22">
        <v>9761717</v>
      </c>
      <c r="R44" s="22">
        <v>22102351</v>
      </c>
      <c r="S44" s="22">
        <v>14279874</v>
      </c>
      <c r="T44" s="22">
        <v>10827369</v>
      </c>
      <c r="U44" s="22">
        <v>251731600</v>
      </c>
      <c r="V44" s="22">
        <v>276838843</v>
      </c>
      <c r="W44" s="22">
        <v>350745414</v>
      </c>
      <c r="X44" s="22"/>
      <c r="Y44" s="22">
        <v>350745414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204697746</v>
      </c>
      <c r="D45" s="20"/>
      <c r="E45" s="21">
        <v>191123751</v>
      </c>
      <c r="F45" s="22">
        <v>261656212</v>
      </c>
      <c r="G45" s="22">
        <v>4963304</v>
      </c>
      <c r="H45" s="22">
        <v>15080042</v>
      </c>
      <c r="I45" s="22">
        <v>14645721</v>
      </c>
      <c r="J45" s="22">
        <v>34689067</v>
      </c>
      <c r="K45" s="22">
        <v>18300744</v>
      </c>
      <c r="L45" s="22">
        <v>18035675</v>
      </c>
      <c r="M45" s="22">
        <v>20004602</v>
      </c>
      <c r="N45" s="22">
        <v>56341021</v>
      </c>
      <c r="O45" s="22">
        <v>15684605</v>
      </c>
      <c r="P45" s="22">
        <v>15627048</v>
      </c>
      <c r="Q45" s="22">
        <v>13173080</v>
      </c>
      <c r="R45" s="22">
        <v>44484733</v>
      </c>
      <c r="S45" s="22">
        <v>15327404</v>
      </c>
      <c r="T45" s="22">
        <v>18635006</v>
      </c>
      <c r="U45" s="22">
        <v>19376336</v>
      </c>
      <c r="V45" s="22">
        <v>53338746</v>
      </c>
      <c r="W45" s="22">
        <v>188853567</v>
      </c>
      <c r="X45" s="22">
        <v>261656215</v>
      </c>
      <c r="Y45" s="22">
        <v>-72802648</v>
      </c>
      <c r="Z45" s="23">
        <v>-27.823779381659254</v>
      </c>
      <c r="AA45" s="20">
        <v>261656212</v>
      </c>
    </row>
    <row r="46" spans="1:27" x14ac:dyDescent="0.25">
      <c r="A46" s="19" t="s">
        <v>71</v>
      </c>
      <c r="B46" s="15" t="s">
        <v>32</v>
      </c>
      <c r="C46" s="20">
        <v>92224</v>
      </c>
      <c r="D46" s="20"/>
      <c r="E46" s="21"/>
      <c r="F46" s="22"/>
      <c r="G46" s="22"/>
      <c r="H46" s="22"/>
      <c r="I46" s="22"/>
      <c r="J46" s="22"/>
      <c r="K46" s="22"/>
      <c r="L46" s="22">
        <v>1374</v>
      </c>
      <c r="M46" s="22">
        <v>12798</v>
      </c>
      <c r="N46" s="22">
        <v>14172</v>
      </c>
      <c r="O46" s="22">
        <v>591</v>
      </c>
      <c r="P46" s="22"/>
      <c r="Q46" s="22"/>
      <c r="R46" s="22">
        <v>591</v>
      </c>
      <c r="S46" s="22">
        <v>13677</v>
      </c>
      <c r="T46" s="22">
        <v>401</v>
      </c>
      <c r="U46" s="22">
        <v>4100</v>
      </c>
      <c r="V46" s="22">
        <v>18178</v>
      </c>
      <c r="W46" s="22">
        <v>32941</v>
      </c>
      <c r="X46" s="22"/>
      <c r="Y46" s="22">
        <v>32941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3540401337</v>
      </c>
      <c r="D48" s="29">
        <f t="shared" ref="D48:Y48" si="1">SUM(D35:D47)</f>
        <v>0</v>
      </c>
      <c r="E48" s="30">
        <f t="shared" si="1"/>
        <v>3723196698</v>
      </c>
      <c r="F48" s="31">
        <f t="shared" si="1"/>
        <v>3904581361</v>
      </c>
      <c r="G48" s="31">
        <f t="shared" si="1"/>
        <v>154326557</v>
      </c>
      <c r="H48" s="31">
        <f t="shared" si="1"/>
        <v>198203468</v>
      </c>
      <c r="I48" s="31">
        <f t="shared" si="1"/>
        <v>277878392</v>
      </c>
      <c r="J48" s="31">
        <f t="shared" si="1"/>
        <v>630408417</v>
      </c>
      <c r="K48" s="31">
        <f t="shared" si="1"/>
        <v>279916886</v>
      </c>
      <c r="L48" s="31">
        <f t="shared" si="1"/>
        <v>320551451</v>
      </c>
      <c r="M48" s="31">
        <f t="shared" si="1"/>
        <v>311913632</v>
      </c>
      <c r="N48" s="31">
        <f t="shared" si="1"/>
        <v>912381969</v>
      </c>
      <c r="O48" s="31">
        <f t="shared" si="1"/>
        <v>253036655</v>
      </c>
      <c r="P48" s="31">
        <f t="shared" si="1"/>
        <v>287443116</v>
      </c>
      <c r="Q48" s="31">
        <f t="shared" si="1"/>
        <v>272416269</v>
      </c>
      <c r="R48" s="31">
        <f t="shared" si="1"/>
        <v>812896040</v>
      </c>
      <c r="S48" s="31">
        <f t="shared" si="1"/>
        <v>292008713</v>
      </c>
      <c r="T48" s="31">
        <f t="shared" si="1"/>
        <v>304328267</v>
      </c>
      <c r="U48" s="31">
        <f t="shared" si="1"/>
        <v>416146072</v>
      </c>
      <c r="V48" s="31">
        <f t="shared" si="1"/>
        <v>1012483052</v>
      </c>
      <c r="W48" s="31">
        <f t="shared" si="1"/>
        <v>3368169478</v>
      </c>
      <c r="X48" s="31">
        <f t="shared" si="1"/>
        <v>3904581264</v>
      </c>
      <c r="Y48" s="31">
        <f t="shared" si="1"/>
        <v>-536411786</v>
      </c>
      <c r="Z48" s="32">
        <f>+IF(X48&lt;&gt;0,+(Y48/X48)*100,0)</f>
        <v>-13.738010550470131</v>
      </c>
      <c r="AA48" s="29">
        <f>SUM(AA35:AA47)</f>
        <v>3904581361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-190942494</v>
      </c>
      <c r="D49" s="39">
        <f t="shared" si="2"/>
        <v>0</v>
      </c>
      <c r="E49" s="40">
        <f t="shared" si="2"/>
        <v>-159853029</v>
      </c>
      <c r="F49" s="41">
        <f t="shared" si="2"/>
        <v>-303720178</v>
      </c>
      <c r="G49" s="41">
        <f t="shared" si="2"/>
        <v>384274660</v>
      </c>
      <c r="H49" s="41">
        <f t="shared" si="2"/>
        <v>8766974</v>
      </c>
      <c r="I49" s="41">
        <f t="shared" si="2"/>
        <v>-80581454</v>
      </c>
      <c r="J49" s="41">
        <f t="shared" si="2"/>
        <v>312460180</v>
      </c>
      <c r="K49" s="41">
        <f t="shared" si="2"/>
        <v>-60555530</v>
      </c>
      <c r="L49" s="41">
        <f t="shared" si="2"/>
        <v>-79178740</v>
      </c>
      <c r="M49" s="41">
        <f t="shared" si="2"/>
        <v>207133829</v>
      </c>
      <c r="N49" s="41">
        <f t="shared" si="2"/>
        <v>67399559</v>
      </c>
      <c r="O49" s="41">
        <f t="shared" si="2"/>
        <v>-4303258</v>
      </c>
      <c r="P49" s="41">
        <f t="shared" si="2"/>
        <v>-18414523</v>
      </c>
      <c r="Q49" s="41">
        <f t="shared" si="2"/>
        <v>199513829</v>
      </c>
      <c r="R49" s="41">
        <f t="shared" si="2"/>
        <v>176796048</v>
      </c>
      <c r="S49" s="41">
        <f t="shared" si="2"/>
        <v>-42584486</v>
      </c>
      <c r="T49" s="41">
        <f t="shared" si="2"/>
        <v>-66519792</v>
      </c>
      <c r="U49" s="41">
        <f t="shared" si="2"/>
        <v>-43390249</v>
      </c>
      <c r="V49" s="41">
        <f t="shared" si="2"/>
        <v>-152494527</v>
      </c>
      <c r="W49" s="41">
        <f t="shared" si="2"/>
        <v>404161260</v>
      </c>
      <c r="X49" s="41">
        <f t="shared" si="2"/>
        <v>-303720082</v>
      </c>
      <c r="Y49" s="41">
        <f t="shared" si="2"/>
        <v>707881342</v>
      </c>
      <c r="Z49" s="42">
        <f>+IF(X49&lt;&gt;0,+(Y49/X49)*100,0)</f>
        <v>-233.07031176160424</v>
      </c>
      <c r="AA49" s="39">
        <f>+AA33-AA48</f>
        <v>-303720178</v>
      </c>
    </row>
    <row r="50" spans="1:27" x14ac:dyDescent="0.25">
      <c r="A50" s="43" t="s">
        <v>75</v>
      </c>
      <c r="B50" s="15" t="s">
        <v>32</v>
      </c>
      <c r="C50" s="20">
        <v>329881820</v>
      </c>
      <c r="D50" s="20"/>
      <c r="E50" s="21">
        <v>322835474</v>
      </c>
      <c r="F50" s="22">
        <v>267506863</v>
      </c>
      <c r="G50" s="22">
        <v>1662499</v>
      </c>
      <c r="H50" s="22">
        <v>37466198</v>
      </c>
      <c r="I50" s="22">
        <v>33414694</v>
      </c>
      <c r="J50" s="22">
        <v>72543391</v>
      </c>
      <c r="K50" s="22">
        <v>39789538</v>
      </c>
      <c r="L50" s="22">
        <v>31780512</v>
      </c>
      <c r="M50" s="22">
        <v>16025202</v>
      </c>
      <c r="N50" s="22">
        <v>87595252</v>
      </c>
      <c r="O50" s="22">
        <v>2824838</v>
      </c>
      <c r="P50" s="22">
        <v>7888918</v>
      </c>
      <c r="Q50" s="22">
        <v>17078658</v>
      </c>
      <c r="R50" s="22">
        <v>27792414</v>
      </c>
      <c r="S50" s="22">
        <v>10146696</v>
      </c>
      <c r="T50" s="22">
        <v>27791116</v>
      </c>
      <c r="U50" s="22"/>
      <c r="V50" s="22">
        <v>37937812</v>
      </c>
      <c r="W50" s="22">
        <v>225868869</v>
      </c>
      <c r="X50" s="22">
        <v>267506863</v>
      </c>
      <c r="Y50" s="22">
        <v>-41637994</v>
      </c>
      <c r="Z50" s="23">
        <v>-15.565205891558753</v>
      </c>
      <c r="AA50" s="20">
        <v>267506863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138939326</v>
      </c>
      <c r="D52" s="48">
        <f t="shared" si="3"/>
        <v>0</v>
      </c>
      <c r="E52" s="49">
        <f t="shared" si="3"/>
        <v>162982445</v>
      </c>
      <c r="F52" s="50">
        <f t="shared" si="3"/>
        <v>-36213315</v>
      </c>
      <c r="G52" s="50">
        <f t="shared" si="3"/>
        <v>385937159</v>
      </c>
      <c r="H52" s="50">
        <f t="shared" si="3"/>
        <v>46233172</v>
      </c>
      <c r="I52" s="50">
        <f t="shared" si="3"/>
        <v>-47166760</v>
      </c>
      <c r="J52" s="50">
        <f t="shared" si="3"/>
        <v>385003571</v>
      </c>
      <c r="K52" s="50">
        <f t="shared" si="3"/>
        <v>-20765992</v>
      </c>
      <c r="L52" s="50">
        <f t="shared" si="3"/>
        <v>-47398228</v>
      </c>
      <c r="M52" s="50">
        <f t="shared" si="3"/>
        <v>223159031</v>
      </c>
      <c r="N52" s="50">
        <f t="shared" si="3"/>
        <v>154994811</v>
      </c>
      <c r="O52" s="50">
        <f t="shared" si="3"/>
        <v>-1478420</v>
      </c>
      <c r="P52" s="50">
        <f t="shared" si="3"/>
        <v>-10525605</v>
      </c>
      <c r="Q52" s="50">
        <f t="shared" si="3"/>
        <v>216592487</v>
      </c>
      <c r="R52" s="50">
        <f t="shared" si="3"/>
        <v>204588462</v>
      </c>
      <c r="S52" s="50">
        <f t="shared" si="3"/>
        <v>-32437790</v>
      </c>
      <c r="T52" s="50">
        <f t="shared" si="3"/>
        <v>-38728676</v>
      </c>
      <c r="U52" s="50">
        <f t="shared" si="3"/>
        <v>-43390249</v>
      </c>
      <c r="V52" s="50">
        <f t="shared" si="3"/>
        <v>-114556715</v>
      </c>
      <c r="W52" s="50">
        <f t="shared" si="3"/>
        <v>630030129</v>
      </c>
      <c r="X52" s="50">
        <f t="shared" si="3"/>
        <v>-36213219</v>
      </c>
      <c r="Y52" s="50">
        <f t="shared" si="3"/>
        <v>666243348</v>
      </c>
      <c r="Z52" s="51">
        <f>+IF(X52&lt;&gt;0,+(Y52/X52)*100,0)</f>
        <v>-1839.7794131474477</v>
      </c>
      <c r="AA52" s="48">
        <f>SUM(AA49:AA51)</f>
        <v>-36213315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138939326</v>
      </c>
      <c r="D54" s="54">
        <f>+D52-D53</f>
        <v>0</v>
      </c>
      <c r="E54" s="55">
        <f t="shared" si="4"/>
        <v>162982445</v>
      </c>
      <c r="F54" s="56">
        <f t="shared" si="4"/>
        <v>-36213315</v>
      </c>
      <c r="G54" s="56">
        <f t="shared" si="4"/>
        <v>385937159</v>
      </c>
      <c r="H54" s="56">
        <f t="shared" si="4"/>
        <v>46233172</v>
      </c>
      <c r="I54" s="56">
        <f t="shared" si="4"/>
        <v>-47166760</v>
      </c>
      <c r="J54" s="56">
        <f t="shared" si="4"/>
        <v>385003571</v>
      </c>
      <c r="K54" s="56">
        <f t="shared" si="4"/>
        <v>-20765992</v>
      </c>
      <c r="L54" s="56">
        <f t="shared" si="4"/>
        <v>-47398228</v>
      </c>
      <c r="M54" s="56">
        <f t="shared" si="4"/>
        <v>223159031</v>
      </c>
      <c r="N54" s="56">
        <f t="shared" si="4"/>
        <v>154994811</v>
      </c>
      <c r="O54" s="56">
        <f t="shared" si="4"/>
        <v>-1478420</v>
      </c>
      <c r="P54" s="56">
        <f t="shared" si="4"/>
        <v>-10525605</v>
      </c>
      <c r="Q54" s="56">
        <f t="shared" si="4"/>
        <v>216592487</v>
      </c>
      <c r="R54" s="56">
        <f t="shared" si="4"/>
        <v>204588462</v>
      </c>
      <c r="S54" s="56">
        <f t="shared" si="4"/>
        <v>-32437790</v>
      </c>
      <c r="T54" s="56">
        <f t="shared" si="4"/>
        <v>-38728676</v>
      </c>
      <c r="U54" s="56">
        <f t="shared" si="4"/>
        <v>-43390249</v>
      </c>
      <c r="V54" s="56">
        <f t="shared" si="4"/>
        <v>-114556715</v>
      </c>
      <c r="W54" s="56">
        <f t="shared" si="4"/>
        <v>630030129</v>
      </c>
      <c r="X54" s="56">
        <f t="shared" si="4"/>
        <v>-36213219</v>
      </c>
      <c r="Y54" s="56">
        <f t="shared" si="4"/>
        <v>666243348</v>
      </c>
      <c r="Z54" s="57">
        <f>+IF(X54&lt;&gt;0,+(Y54/X54)*100,0)</f>
        <v>-1839.7794131474477</v>
      </c>
      <c r="AA54" s="54">
        <f>+AA52-AA53</f>
        <v>-36213315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138939326</v>
      </c>
      <c r="D57" s="48">
        <f>SUM(D54:D56)</f>
        <v>0</v>
      </c>
      <c r="E57" s="49">
        <f t="shared" si="5"/>
        <v>162982445</v>
      </c>
      <c r="F57" s="50">
        <f t="shared" si="5"/>
        <v>-36213315</v>
      </c>
      <c r="G57" s="50">
        <f t="shared" si="5"/>
        <v>385937159</v>
      </c>
      <c r="H57" s="50">
        <f t="shared" si="5"/>
        <v>46233172</v>
      </c>
      <c r="I57" s="50">
        <f t="shared" si="5"/>
        <v>-47166760</v>
      </c>
      <c r="J57" s="50">
        <f t="shared" si="5"/>
        <v>385003571</v>
      </c>
      <c r="K57" s="50">
        <f t="shared" si="5"/>
        <v>-20765992</v>
      </c>
      <c r="L57" s="50">
        <f t="shared" si="5"/>
        <v>-47398228</v>
      </c>
      <c r="M57" s="50">
        <f t="shared" si="5"/>
        <v>223159031</v>
      </c>
      <c r="N57" s="50">
        <f t="shared" si="5"/>
        <v>154994811</v>
      </c>
      <c r="O57" s="50">
        <f t="shared" si="5"/>
        <v>-1478420</v>
      </c>
      <c r="P57" s="50">
        <f t="shared" si="5"/>
        <v>-10525605</v>
      </c>
      <c r="Q57" s="50">
        <f t="shared" si="5"/>
        <v>216592487</v>
      </c>
      <c r="R57" s="50">
        <f t="shared" si="5"/>
        <v>204588462</v>
      </c>
      <c r="S57" s="50">
        <f t="shared" si="5"/>
        <v>-32437790</v>
      </c>
      <c r="T57" s="50">
        <f t="shared" si="5"/>
        <v>-38728676</v>
      </c>
      <c r="U57" s="50">
        <f t="shared" si="5"/>
        <v>-43390249</v>
      </c>
      <c r="V57" s="50">
        <f t="shared" si="5"/>
        <v>-114556715</v>
      </c>
      <c r="W57" s="50">
        <f t="shared" si="5"/>
        <v>630030129</v>
      </c>
      <c r="X57" s="50">
        <f t="shared" si="5"/>
        <v>-36213219</v>
      </c>
      <c r="Y57" s="50">
        <f t="shared" si="5"/>
        <v>666243348</v>
      </c>
      <c r="Z57" s="51">
        <f>+IF(X57&lt;&gt;0,+(Y57/X57)*100,0)</f>
        <v>-1839.7794131474477</v>
      </c>
      <c r="AA57" s="48">
        <f>SUM(AA54:AA56)</f>
        <v>-36213315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138939326</v>
      </c>
      <c r="D60" s="65">
        <f>SUM(D57:D59)</f>
        <v>0</v>
      </c>
      <c r="E60" s="66">
        <f t="shared" si="6"/>
        <v>162982445</v>
      </c>
      <c r="F60" s="67">
        <f t="shared" si="6"/>
        <v>-36213315</v>
      </c>
      <c r="G60" s="67">
        <f t="shared" si="6"/>
        <v>385937159</v>
      </c>
      <c r="H60" s="67">
        <f t="shared" si="6"/>
        <v>46233172</v>
      </c>
      <c r="I60" s="67">
        <f t="shared" si="6"/>
        <v>-47166760</v>
      </c>
      <c r="J60" s="67">
        <f t="shared" si="6"/>
        <v>385003571</v>
      </c>
      <c r="K60" s="67">
        <f t="shared" si="6"/>
        <v>-20765992</v>
      </c>
      <c r="L60" s="67">
        <f t="shared" si="6"/>
        <v>-47398228</v>
      </c>
      <c r="M60" s="67">
        <f t="shared" si="6"/>
        <v>223159031</v>
      </c>
      <c r="N60" s="67">
        <f t="shared" si="6"/>
        <v>154994811</v>
      </c>
      <c r="O60" s="67">
        <f t="shared" si="6"/>
        <v>-1478420</v>
      </c>
      <c r="P60" s="67">
        <f t="shared" si="6"/>
        <v>-10525605</v>
      </c>
      <c r="Q60" s="67">
        <f t="shared" si="6"/>
        <v>216592487</v>
      </c>
      <c r="R60" s="67">
        <f t="shared" si="6"/>
        <v>204588462</v>
      </c>
      <c r="S60" s="67">
        <f t="shared" si="6"/>
        <v>-32437790</v>
      </c>
      <c r="T60" s="67">
        <f t="shared" si="6"/>
        <v>-38728676</v>
      </c>
      <c r="U60" s="67">
        <f t="shared" si="6"/>
        <v>-43390249</v>
      </c>
      <c r="V60" s="67">
        <f t="shared" si="6"/>
        <v>-114556715</v>
      </c>
      <c r="W60" s="67">
        <f t="shared" si="6"/>
        <v>630030129</v>
      </c>
      <c r="X60" s="67">
        <f t="shared" si="6"/>
        <v>-36213219</v>
      </c>
      <c r="Y60" s="67">
        <f t="shared" si="6"/>
        <v>666243348</v>
      </c>
      <c r="Z60" s="68">
        <f>+IF(X60&lt;&gt;0,+(Y60/X60)*100,0)</f>
        <v>-1839.7794131474477</v>
      </c>
      <c r="AA60" s="65">
        <f>SUM(AA57:AA59)</f>
        <v>-36213315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EACF74D-5A6D-4AA0-881F-1D3748E7604D}"/>
</file>

<file path=customXml/itemProps2.xml><?xml version="1.0" encoding="utf-8"?>
<ds:datastoreItem xmlns:ds="http://schemas.openxmlformats.org/officeDocument/2006/customXml" ds:itemID="{31B64D59-34D6-4FF6-8A16-0EC58E3ECEA4}"/>
</file>

<file path=customXml/itemProps3.xml><?xml version="1.0" encoding="utf-8"?>
<ds:datastoreItem xmlns:ds="http://schemas.openxmlformats.org/officeDocument/2006/customXml" ds:itemID="{F73E6D1E-14C2-40CA-8421-20A7FD09EA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2025-09-16T08:32:32Z</dcterms:created>
  <dcterms:modified xsi:type="dcterms:W3CDTF">2025-09-16T08:39:58Z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